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56C0A713-05C6-43D3-9E07-0AE1B7008B5B}" xr6:coauthVersionLast="47" xr6:coauthVersionMax="47" xr10:uidLastSave="{00000000-0000-0000-0000-000000000000}"/>
  <bookViews>
    <workbookView xWindow="-108" yWindow="-108" windowWidth="23256" windowHeight="12456" xr2:uid="{00000000-000D-0000-FFFF-FFFF00000000}"/>
  </bookViews>
  <sheets>
    <sheet name="LV SLM Tübingen 1.Runde" sheetId="1" r:id="rId1"/>
  </sheets>
  <definedNames>
    <definedName name="_xlnm._FilterDatabase" localSheetId="0" hidden="1">'LV SLM Tübingen 1.Runde'!$A$1:$P$204</definedName>
    <definedName name="_xlnm.Print_Area" localSheetId="0">'LV SLM Tübingen 1.Runde'!$A$1:$O$195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0" i="1" l="1"/>
  <c r="K150" i="1"/>
  <c r="K149" i="1"/>
  <c r="O166" i="1" l="1"/>
  <c r="K20" i="1" l="1"/>
  <c r="K166" i="1" l="1"/>
</calcChain>
</file>

<file path=xl/sharedStrings.xml><?xml version="1.0" encoding="utf-8"?>
<sst xmlns="http://schemas.openxmlformats.org/spreadsheetml/2006/main" count="545" uniqueCount="369">
  <si>
    <t>A</t>
  </si>
  <si>
    <t>B</t>
  </si>
  <si>
    <t>C</t>
  </si>
  <si>
    <t>E</t>
  </si>
  <si>
    <t>F</t>
  </si>
  <si>
    <t>G</t>
  </si>
  <si>
    <t>H</t>
  </si>
  <si>
    <t>I</t>
  </si>
  <si>
    <t>J</t>
  </si>
  <si>
    <t>K</t>
  </si>
  <si>
    <t>M</t>
  </si>
  <si>
    <t>N</t>
  </si>
  <si>
    <t>O</t>
  </si>
  <si>
    <t>TüBus GmbH: 
Vergabeverfahren Stell- und Ladeplatz-Managementsystem (SLM) - Verhandlungsverfahren</t>
  </si>
  <si>
    <t>ergänz. Ausführungen
zum Angebot erforderl.</t>
  </si>
  <si>
    <t>Bieterausfüllung</t>
  </si>
  <si>
    <t>autom. (Formel)</t>
  </si>
  <si>
    <t>Bewertung durch TüBus</t>
  </si>
  <si>
    <r>
      <t>Angebotsraster = kombiniertes Lastenheft und Leistungsverzeichnis 
V 2.2,</t>
    </r>
    <r>
      <rPr>
        <b/>
        <sz val="10"/>
        <color rgb="FFC00000"/>
        <rFont val="Arial"/>
        <family val="2"/>
      </rPr>
      <t xml:space="preserve"> für 1. Angebotsrunde</t>
    </r>
    <r>
      <rPr>
        <sz val="10"/>
        <rFont val="Arial"/>
        <family val="2"/>
      </rPr>
      <t xml:space="preserve">
</t>
    </r>
    <r>
      <rPr>
        <b/>
        <sz val="10"/>
        <color theme="9" tint="-0.249977111117893"/>
        <rFont val="Arial"/>
        <family val="2"/>
      </rPr>
      <t>Bitte Legende am Ende dieser Tabelle unbedingt beachten!</t>
    </r>
  </si>
  <si>
    <r>
      <t xml:space="preserve">M = Muss
S = Soll
O = Option
</t>
    </r>
    <r>
      <rPr>
        <b/>
        <sz val="10"/>
        <rFont val="Arial Narrow"/>
        <family val="2"/>
      </rPr>
      <t>OO = opt.Anfr.</t>
    </r>
  </si>
  <si>
    <t>Gewicht 
bei der
Bewertung
(1 - 5)</t>
  </si>
  <si>
    <t>Bieter
Erklärung</t>
  </si>
  <si>
    <t>Bieter
Kommentar</t>
  </si>
  <si>
    <t>Stückzahl</t>
  </si>
  <si>
    <t>Stückpreis
[€ netto]</t>
  </si>
  <si>
    <t>Preis
[€ netto]</t>
  </si>
  <si>
    <t>vom Bieter in diesen Spalten nichts ausfüllen !</t>
  </si>
  <si>
    <r>
      <t xml:space="preserve">Thema
       Funktionale Anforderung
                  </t>
    </r>
    <r>
      <rPr>
        <sz val="10"/>
        <rFont val="Arial"/>
        <family val="2"/>
      </rPr>
      <t>Beschreibung</t>
    </r>
  </si>
  <si>
    <t>v = voll
t = teilw.
n = nicht</t>
  </si>
  <si>
    <t>Befunde und Kommentare</t>
  </si>
  <si>
    <t>Note [0…10]</t>
  </si>
  <si>
    <t>Produkt</t>
  </si>
  <si>
    <t>0</t>
  </si>
  <si>
    <t>Anforderungen im Vergabeverfahren und an das Angebot</t>
  </si>
  <si>
    <t>0.1</t>
  </si>
  <si>
    <t>Die Verfahrenssprache ist deutsch.</t>
  </si>
  <si>
    <t>v</t>
  </si>
  <si>
    <t>inkl.</t>
  </si>
  <si>
    <t>0.2</t>
  </si>
  <si>
    <t>Unterlagen des Anbieters sind in deutscher Sprache zu liefern, sowohl im Vergabeverfahren als auch im Falle der Auftragsabwicklung. (Ausnahme: Beschreibungen von zugelieferter Hardware dürfen englisch sein.)</t>
  </si>
  <si>
    <t xml:space="preserve">Grundfunktionalitäten des SLM Tübingen
(Grobbeschreibung der Aufgaben und des Funktionsumfangs) 
</t>
  </si>
  <si>
    <r>
      <t xml:space="preserve">In Kap.1 findet keine Bewertung statt. Grundanforderungen, sind alle </t>
    </r>
    <r>
      <rPr>
        <b/>
        <sz val="10"/>
        <color rgb="FF0070C0"/>
        <rFont val="Arial"/>
        <family val="2"/>
      </rPr>
      <t>M</t>
    </r>
    <r>
      <rPr>
        <sz val="10"/>
        <color rgb="FF0070C0"/>
        <rFont val="Arial"/>
        <family val="2"/>
      </rPr>
      <t>uss. 
Alle Themen in den folgenden Kapiteln nochmals detaillierter, Bewertung dort)</t>
    </r>
  </si>
  <si>
    <t>1.1</t>
  </si>
  <si>
    <t>Das SLM ist das künftige Arbeitsinstrument für die gesamte Fahrzeug-Einsatz-, Abstellplatz- und Lade-Planung der TüBus.  
Auch kurzfristige Änderungen werden in diesem System nachgeführt.
(Es ersetzt im Betriebshof die bisherige Magnettafel.)</t>
  </si>
  <si>
    <t>1.2
im Vorgriff zu Kap. 2</t>
  </si>
  <si>
    <r>
      <rPr>
        <u/>
        <sz val="10"/>
        <color rgb="FF000000"/>
        <rFont val="Arial"/>
        <family val="2"/>
      </rPr>
      <t>Einsatzplanung für kommenden Betriebstag</t>
    </r>
    <r>
      <rPr>
        <sz val="10"/>
        <color indexed="8"/>
        <rFont val="Arial"/>
        <family val="2"/>
      </rPr>
      <t xml:space="preserve">
Jedem im Laufe des Betriebstags irgendwo beginnendem Umlauf wird durch die Software (soweit wie möglich automatisch) zugeordnet, welches Fahrzeug auf diesem Umlauf eingesetzt wird und von welchem Abstellplatz die Ausfahrt erfolgt.
Der Tages-Einsatzplan wird vom System infolge aktueller Ereignisse und Erfordernisse laufend angepasst. Manuelle Eingriffe und Korrekturen durch den Bediener sind dabei jederzeit möglich.</t>
    </r>
  </si>
  <si>
    <t>1.3
im Vorgriff zu Kap. 3</t>
  </si>
  <si>
    <r>
      <rPr>
        <u/>
        <sz val="10"/>
        <color rgb="FF000000"/>
        <rFont val="Arial"/>
      </rPr>
      <t xml:space="preserve">Ausfahrplan und Ausfahranzeige
</t>
    </r>
    <r>
      <rPr>
        <sz val="10"/>
        <color rgb="FF000000"/>
        <rFont val="Arial"/>
      </rPr>
      <t xml:space="preserve">Aus der Einsatzplanung 1.2 entsteht der Ausfahrplan: eine chronologische Liste je  je Abstellanlage, welcher Umlauf mit welchem Fahrzeug von welchem Stellplatz ausfährt. </t>
    </r>
    <r>
      <rPr>
        <sz val="9.5"/>
        <color rgb="FF000000"/>
        <rFont val="Arial"/>
        <family val="2"/>
      </rPr>
      <t>(</t>
    </r>
    <r>
      <rPr>
        <i/>
        <sz val="9.5"/>
        <color rgb="FF000000"/>
        <rFont val="Arial"/>
        <family val="2"/>
      </rPr>
      <t>Es gibt in TÜ mehrere Abstellanlagen mit Ladeinfrastruktur, vgl.Anlage 1)</t>
    </r>
    <r>
      <rPr>
        <sz val="10"/>
        <color rgb="FF000000"/>
        <rFont val="Arial"/>
      </rPr>
      <t xml:space="preserve">
Die unmittelbar bevorstehenden Ausfahrten können auf einem Webdisplay angezeigt werden und so auf Smartphone/Tablet von Fahrer/Betriebshofpersonal oder Monitoren im Fahrer-Antrittsbereich sichtbar gemacht werden.</t>
    </r>
  </si>
  <si>
    <t>1.4
im Vorgriff zu Kap. 4</t>
  </si>
  <si>
    <r>
      <rPr>
        <u/>
        <sz val="10"/>
        <rFont val="Arial"/>
        <family val="2"/>
      </rPr>
      <t>Einlaufen der Fahrzeuge</t>
    </r>
    <r>
      <rPr>
        <sz val="10"/>
        <rFont val="Arial"/>
        <family val="2"/>
      </rPr>
      <t xml:space="preserve">
Für jedes Umlauf-Ende eines Fahrzeugs weiss das SLM bereits rechtzeitig, was mit dem Fahrzeug passieren soll. Es kennt die Erfordernisse, wo welche Fahrzeuge abgestellt werden können (Grösse, Schleppkurve, Lade-Anschlüsse), und welche Behandlungen an diesem Tag erforderlich sind (Laden? Tanken (ggf. auch für fossile Zusatzheizung)? Waschen? Innen-Reinigung? Defektmeldungen? Werkstatt-Bedarf?) und legt fest, wo genau der Fahrer das Fahrzeug abstellen/ übergeben soll, und teilt ihm dies mit.</t>
    </r>
  </si>
  <si>
    <t>1.5 
im Vorgriff zu Kap. 5</t>
  </si>
  <si>
    <r>
      <rPr>
        <u/>
        <sz val="10"/>
        <rFont val="Arial"/>
        <family val="2"/>
      </rPr>
      <t>Datenaustausch mit dem Betriebsleitsystem (Trapeze-LIO) per VDV 461</t>
    </r>
    <r>
      <rPr>
        <sz val="10"/>
        <rFont val="Arial"/>
        <family val="2"/>
      </rPr>
      <t xml:space="preserve">
Das SLM erfährt vom Leitsystem per VDV 461, wenn sich ein Fahrzeug dem Umlaufendpunkt (= Abstellanlage oder Betriebshof) nähert, und sendet an das Leitsystem kurz vor Erreichen des Umlaufendpunkts den Abstellplatz für dieses Fahrzeug, damit das Leitsystem dies auf dem Bordgerät des Fahrzeugs dem Fahrer anzeigen kann.
Das SLM erfährt vom Leitsystem über VDV 461 auch, wenn sich die Einlaufzeit eines Fahrzeugs ändert (Verspätung, Umlauftausch im Betrieb, ...)</t>
    </r>
  </si>
  <si>
    <t>1.6
im Vorgriff zu Kap. 6</t>
  </si>
  <si>
    <r>
      <rPr>
        <u/>
        <sz val="10"/>
        <rFont val="Arial"/>
        <family val="2"/>
      </rPr>
      <t>Datenaustausch mit dem Last- und Lademanagementsystem LMS per VDV 463</t>
    </r>
    <r>
      <rPr>
        <sz val="10"/>
        <rFont val="Arial"/>
        <family val="2"/>
      </rPr>
      <t xml:space="preserve">
Ihr SLM interagiert mit dem LMS.
Es teilt dem LMS die Ein- und Auslaufzeiten der einzelnen Fahrzeuge mit (auch kurzfristige Änderungen unmittelbar) und den eingeplanten Stellplatz (= Ladepunkt beim E-Bus)
Das LMS meldet dem SLM, wenn es trotz seiner Optimierungs-Algorithmen einen Ladeauftrag beim besten Willen nicht erfüllen kann und daher eine Stellplatz- oder Folgeumlauf-Änderung durch den Bediener des SLM erforderlich ist.</t>
    </r>
  </si>
  <si>
    <t>1.7 Info</t>
  </si>
  <si>
    <r>
      <rPr>
        <u/>
        <sz val="10"/>
        <color rgb="FF000000"/>
        <rFont val="Arial"/>
      </rPr>
      <t xml:space="preserve">Fahrzeugortung im Betriebshof
</t>
    </r>
    <r>
      <rPr>
        <sz val="10"/>
        <color rgb="FF000000"/>
        <rFont val="Arial"/>
      </rPr>
      <t xml:space="preserve">Bis zur Betriebshof-Einfahrt (Abmeldung vom Umlauf) und ab der Leitsystem-Anmeldung vor der Betriebshof-Ausfahrt sind die Fahrzeuge durch das Leitsystem geortet und geopositioniert. 
Eine zusätzliche separate Feinortung im Betriebshof bzw. in den Abstellanlagen ist </t>
    </r>
    <r>
      <rPr>
        <u/>
        <sz val="10"/>
        <color rgb="FF000000"/>
        <rFont val="Arial"/>
        <family val="2"/>
      </rPr>
      <t>nicht vorgesehen</t>
    </r>
    <r>
      <rPr>
        <sz val="10"/>
        <color rgb="FF000000"/>
        <rFont val="Arial"/>
      </rPr>
      <t xml:space="preserve">, sondern soll aus Kostengründen vermieden werden. 
Nach Abschluss der laufenden E-Bus-Auslieferung wird fast 2/3 der Flotte elektrisch sein, und diese Fahrzeuge werden ab dem Erreichen ihrer Ladepunkte (Andocken ans LMS) ja bereits wieder exakt geortet. Für die verbleibenden Dieselbusse genügt es, davon auszugehen, dass der Tankdienst sie nach dem Tanken tatsächlich auf den vorgesehenen Stellplatz gestellt hat. </t>
    </r>
  </si>
  <si>
    <t>Info</t>
  </si>
  <si>
    <t>1.8
im Vorgriff zu Kap.8</t>
  </si>
  <si>
    <r>
      <t xml:space="preserve">Datenversorgung und Solldaten-Import
</t>
    </r>
    <r>
      <rPr>
        <sz val="10"/>
        <rFont val="Arial"/>
        <family val="2"/>
      </rPr>
      <t>Die SLM-Software importiert die Fahrplan- und Umlaufsolldaten per VDV 452 E aus der Betriebsplanungssoftware der TüBus (DIVA4 von MENTZ)</t>
    </r>
  </si>
  <si>
    <t xml:space="preserve">1.9
</t>
  </si>
  <si>
    <t>Gesamte Software
Der Grundpreis für Lizenz(en), Lieferung und  Inbetriebnahme der SLM- Software ist in dieser Zeile in Spalte J einzutragen.
Preise für etwaige zusätzliche Dienstleistungen (z.B. Erstdatenversorgung, Schulungen), die im Preis dieser Zeile nicht enthalten sind, können in Kap.11 Dienstleistungen eingetragen werden.</t>
  </si>
  <si>
    <t>2</t>
  </si>
  <si>
    <r>
      <rPr>
        <b/>
        <sz val="10"/>
        <color rgb="FF000000"/>
        <rFont val="Arial"/>
        <family val="2"/>
      </rPr>
      <t>Einsatzplanung für kommende Betriebstage</t>
    </r>
    <r>
      <rPr>
        <sz val="10"/>
        <color indexed="8"/>
        <rFont val="Arial"/>
        <family val="2"/>
      </rPr>
      <t xml:space="preserve">
(jedem zu erbringenden Umlauf ein Fahrzeug zuordnen)</t>
    </r>
  </si>
  <si>
    <t>2.1</t>
  </si>
  <si>
    <t>Das SLM ordnet jedem im Laufe des Betriebstags beginnenden Umlauf automatisch zu, welches Fahrzeug von welchem Stellplatz auf diesen Umlauf ausfahren soll.</t>
  </si>
  <si>
    <t>2.2</t>
  </si>
  <si>
    <t>Bei dieser Planung und Zuordnung berücksichtigt das System die Aufstellung der anderen Fahrzeuge und stellt sicher, dass das ausfahrende Fahrzeug zum bestimmten Zeitpunkt behinderungsfrei ausfahren kann. (insbesondere kein anderes Fahrzeug mehr vor ihm in der Spur ist)  - vgl auch Kap. 3 Auslaufplan</t>
  </si>
  <si>
    <t>2.3</t>
  </si>
  <si>
    <t xml:space="preserve">Der Tages-Einsatzplan wird vom System infolge aktueller Ereignisse und Erfordernisse laufend angepasst. </t>
  </si>
  <si>
    <t>2.3.1</t>
  </si>
  <si>
    <t>Erklären Sie bitte in einer Beilage an zwei eigenen typischen Beispielen, in denen Ihr SLM infolge geänderter Sachlage automatisch umdisponiert, wie es dabei vorgeht und arbeitet. (Sie müssen das nicht neu ausarbeiten, sondern können gerne auf Praxisbeispiele bei einem Ihrer Kunden zurückgreifen und diese erläutern.)</t>
  </si>
  <si>
    <t>S</t>
  </si>
  <si>
    <t>2.3.2</t>
  </si>
  <si>
    <t>Erläutern Sie bitte die Arbeitsweise Ihres SLM an den folgenden zwei typischen Betriebsfällen:</t>
  </si>
  <si>
    <t>2.3.2 
Bsp.A</t>
  </si>
  <si>
    <t>Bus erleidet im Spätverkehr einen Schaden, muss auf den Warteplatz für die Werkstatt gestellt werden und darf nicht auf den vorgesehenen Stellplatz. Für den vorgesehenen Folgeumlauf muss das SLM ein anderes Fahrzeug einteilen.
(gehen Sie für dieses Beispiel von reiner Spuraufstellung in einer vollen Halle aus)</t>
  </si>
  <si>
    <t>2.3.2 
Bsp.B</t>
  </si>
  <si>
    <t>Das vorderste Fahrzeug in einer Spur lässt sich kurz vor Ausfahrzeit beim Bereitmachen nicht starten. Kurzfristig muss dem Fahrer ein anderes Fahrzeug für diesen Umlauf zugewiesen werden.
Zudem sind auch die dahinter in der Spur stehenden Fahrzeuge blockiert. Auch für deren bevorstehende Ausfahrten muss umdisponiert werden.</t>
  </si>
  <si>
    <t>2.4</t>
  </si>
  <si>
    <t>Manuelle Eingriffe durch die Bediener sind jederzeit möglich.</t>
  </si>
  <si>
    <t>2.5</t>
  </si>
  <si>
    <t>Es ist einstellbar, wann das System den Fahrzeugeinsatzplan für den Betriebstag erstmals rechnen soll. (z.B. Vortag 17:00 Uhr)</t>
  </si>
  <si>
    <t>2.5.1</t>
  </si>
  <si>
    <t>Die Berechnung des Fahrzeug-Einsatzplans ist auch über mehrere Betriebstage im Voraus möglich. (z.B. FR kurz nacheinander für SA, SO und MO)</t>
  </si>
  <si>
    <t>2.5.2</t>
  </si>
  <si>
    <t>Der Bediener kann den Zeitpunkt der Berechnung des Fahrzeug-Einsatzplans jederzeit vorverschieben/auslösen oder nach hinten verschieben.</t>
  </si>
  <si>
    <t>2.5.3</t>
  </si>
  <si>
    <t>Die zu sehende Ansichten und Steuerungsmöglichkeiten sind User-Abhängig. Es muss User geben, die alles sehen und steuern können (Normalfall), und welche, die nur zugeordnete Betriebshöfe/Abstellanlagen sehen und steuern können.</t>
  </si>
  <si>
    <t>2.5.4.</t>
  </si>
  <si>
    <t>Beschreiben Sie in einer Beilage die Möglichkeiten, welche Regeln bei der Fahrzeugzuordnung zu Umläufen beachtet werden können, wie z.B. Fahrzeugjahreskilometer, Ausstattung, Fahrgastzählung, o.ä.</t>
  </si>
  <si>
    <t>2.6</t>
  </si>
  <si>
    <t>Sie legen Ihrem Angebot  eine Bedienungsleitung o.ä. (mit Screenshots) bei, aus der hervorgeht, wie ihr System arbeitet und welche Bedienhandlungen erforderlich sind. (Auch Zugriff auf eine Demoversion oder Lern-Podcasts werden gerne gesehen.)</t>
  </si>
  <si>
    <t>2.6.1</t>
  </si>
  <si>
    <t>Aus o.g. Beilage ist auch die Usability und der Bedienkomfort ersichtlich und wird mit bewertet.</t>
  </si>
  <si>
    <t>3</t>
  </si>
  <si>
    <r>
      <rPr>
        <b/>
        <sz val="10"/>
        <rFont val="Arial"/>
        <family val="2"/>
      </rPr>
      <t>Auslaufplan und Ausfahranzeige</t>
    </r>
    <r>
      <rPr>
        <sz val="10"/>
        <rFont val="Arial"/>
        <family val="2"/>
      </rPr>
      <t xml:space="preserve">
(welcher Umlauf fährt mit welchem Fahrzeug von welchem Platz aus?)</t>
    </r>
  </si>
  <si>
    <t>3.1</t>
  </si>
  <si>
    <r>
      <rPr>
        <u/>
        <sz val="10"/>
        <color rgb="FF000000"/>
        <rFont val="Arial"/>
      </rPr>
      <t xml:space="preserve">Auslaufplan
</t>
    </r>
    <r>
      <rPr>
        <sz val="10"/>
        <color rgb="FF000000"/>
        <rFont val="Arial"/>
      </rPr>
      <t xml:space="preserve">Aus der Einsatzplanung 1.2 entsteht jeden Tag ein Auslaufplan pro Verkehrsunternehmen: eine Tabelle aller Ausfahrten, welcher Umlauf mit welchem Fahrzeug aus welcher Abstellanlage von welchem Platz ausfährt.
Diese Liste lässt sich filtern und sortieren. 
Die chronologische Sortierung ist der Auslaufplan. Er kann zusätzlich je Betriebshof oder Abstellanlage gefiltert werden..
</t>
    </r>
  </si>
  <si>
    <t>3.2</t>
  </si>
  <si>
    <r>
      <rPr>
        <u/>
        <sz val="10"/>
        <color rgb="FF000000"/>
        <rFont val="Arial"/>
      </rPr>
      <t xml:space="preserve">Ausfahranzeige
</t>
    </r>
    <r>
      <rPr>
        <sz val="10"/>
        <color rgb="FF000000"/>
        <rFont val="Arial"/>
      </rPr>
      <t>Die unmittelbar bevorstehenden Ausfahrten können auf einem Webdisplay angezeigt werden, und somit nicht nur auf Monitoren im Fahrer-Antrittsbereich / Personalraum, sondern auch auf Smartphone/Tablet von Fahrern und Stellplatzmanagern. 
Es ist paramteriebar, welche Ansichten angezeigt werden können.</t>
    </r>
  </si>
  <si>
    <t>3.2.1</t>
  </si>
  <si>
    <t>Für die bevorstehenden Ausfahrten können je Zeile mindestens folgende Felder angezeigt werden: 
Ausfahr-Uhrzeit, Umlaufnummer, Fahrzeug, Ausfahr-Ort und Stellplatz</t>
  </si>
  <si>
    <t>3.2.2</t>
  </si>
  <si>
    <t>Die Darstellung erfolgt im Spaltensatz. Die Zeilen der ausfahrenden Fahrzeuge  sind als Default chronologisch sortiert.</t>
  </si>
  <si>
    <t>3.2.3</t>
  </si>
  <si>
    <t>TüBus hätte gerne die Möglichkeit, auch weitere Informationen auf dieser Anzeige darzustellen, z.B.
- Linie, auf die ausgefahren wird (dem SLM aus VDV452-Daten bekannt)
- Start-Haltest. der ersten produktiven Fahrt des Umlaufs (in VDV452 Daten enth.)
- Ladezustand (SOC) des zu übernehmenden Fahrzeugs 
- Status der Vorkonditionierung: 
 z.B. nicht angelaufen (rot) / Vorkond. läuft gerade (gelb) / abgeschlossen (grün)
Daraus soll der antretende Fahrer sehen können, ob er sofort zu seinem Fahrzeug muss, noch im Personalraum bleiben kann oder sogar vorzeitig ausfahren und die Reservezeit am Einsetz-Ort verbringen kann.</t>
  </si>
  <si>
    <t>3.2.4</t>
  </si>
  <si>
    <t>Beschreiben Sie in einer Beilage die Möglichkeiten, die Ihr System hinsichtlich Ausfahranzeigen bietet, und beantworten dabei insbesondere folgende Fragen::
- welche Attribute (vgl. 3.2.1 - 3.2.3) können angezeigt werden?
- wie erfolgt die IT- Anbindung an den SLM-Kern? 
   (in Browser? mit Websocket? mit Handshake?) 
- was muss TüBus für die Anbindung tun / bereitstellen?
und geben Sie bitte auch Beispiele (Fotos/Screenshots), wie Sie das bei Kunden bereits umgesetzt haben.</t>
  </si>
  <si>
    <t>3.2.5</t>
  </si>
  <si>
    <t>Die Ausfahranzeige als Webansicht soll zum einen für alle Fahrten insgesamt zur Verfügung stehen, egal von wo sie jeweils ausfahren, zum anderen für die verschiedenen Ausfahr-Bereiche (Abstellanlagen) separat darstellbar sein (weil dort auch Monitore im Personalraum angebracht werden sollen).
Auch diese ortsbezogenen Ausfahrtabellen können im Smartphone angeschaut werden.</t>
  </si>
  <si>
    <t>3.2.6</t>
  </si>
  <si>
    <t>Das SLM kann zusätzlich die Dienstplandaten importieren (unter Verwendung von  VDV 455 Teil A) und dadurch neben der Umlaufnummer auch die Nummer des zugehörigen Dienstes mit ausgeben.</t>
  </si>
  <si>
    <t>4</t>
  </si>
  <si>
    <r>
      <rPr>
        <b/>
        <sz val="10"/>
        <rFont val="Arial"/>
        <family val="2"/>
      </rPr>
      <t>Einlauf-Planung</t>
    </r>
    <r>
      <rPr>
        <sz val="10"/>
        <rFont val="Arial"/>
        <family val="2"/>
      </rPr>
      <t xml:space="preserve">
(Stellplatzzuweisung für jede Depot-Einfahrt)</t>
    </r>
  </si>
  <si>
    <t>4.1</t>
  </si>
  <si>
    <t>Für jede Betriebshof-Einfahrt eines Fahrzeugs weiss das SLM aus den Daten-Schnittstellen, der im SLM möglichen Konfigurierbarkeit und etwaigen Bediener-Eingaben bis zur Einfahrzeit bereits, was mit dem Fahrzeug passieren soll. Es kennt etwaige heutige Behandlungs-Erfordernisse  (Waschen? Innen-Reinigung? Werkstatt? Tanken? Laden? ...) und legt daraus fest, wo der Fahrer das Fahrzeug deshalb abstellen/übergeben soll, und teilt ihm dies mit.</t>
  </si>
  <si>
    <t>4.2</t>
  </si>
  <si>
    <t>Der Fahrzeug-Disponent muss im SLM eingeben können, wenn ein bestimmtes Fahrzeug (bzw. ein einfahrender Umlauf) bei der Einfahrt nicht direkt auf einem Abstellplatz (für die nächste Ausfahrt) abstellen soll, sondern zunächst woanders zur weiteren Behandlung abgestellt werden soll, z.B.
- zum Tanken
- an einem anderen Ladepunkt, bevor zum Abstellplatz gefahren wird
- zum Waschen
- zur Innenreinigung
- in die Werkstattspur (zur Behebung kleinerer Defekte, oder weil zur Wartung bestellt)
Es muss auch möglich sein, ein Fahrzeug mehrere Behandlungspunkte in festlegbarer Reihenfolge anfahren zu lassen.</t>
  </si>
  <si>
    <t>4.2.1</t>
  </si>
  <si>
    <t>Die Gründe der Zwischenabstellung können mit angegeben werden und sind in der Bedienoberfläche ersichtlich.</t>
  </si>
  <si>
    <t>4.2.2</t>
  </si>
  <si>
    <t>Erklären/veranschaulichen Sie, wie der Bediener das eingeben/festlegen kann, in einer Beilage (z.B. Auszug aus Ihrer Bedienanleitung oder Schulungsunterlage)</t>
  </si>
  <si>
    <t>4.3</t>
  </si>
  <si>
    <t>Der Bediener kann bei der Eingabe differenzieren, ob dieses Fahrzeug vom SLM trotzdem für einen (ggf. sogar bereits geplanten) Folgeumlauf vorgesehen werden darf, oder ob es (bis zu einer eingebbaren Zeitpunkt (Datum+Uhrzeit)) für den Auslauf gesperrt ist.</t>
  </si>
  <si>
    <t>4.4</t>
  </si>
  <si>
    <t>Wird eine solche Eingabe getätigt, nachdem das Fahrzeug vom SLM bereits für einen Folgeumlauf eingeplant worden ist, plant das SLM selbstständig um.
Gelingt ihm das nicht oder gerät es in einen Zielkonflikt, erhalten die Bediener eine auffällige Meldung, damit sie sehen, dass sie hier selbst etwas bearbeiten müssen. Bitte Screenshot von einem solchen Fall beilegen.</t>
  </si>
  <si>
    <t>4.5</t>
  </si>
  <si>
    <t xml:space="preserve">Was passiert im von Ihnen angebotenen System, wenn ein Fahrzeug in den Betriebshof oder eine Abstellanlage zurückkehrt, aber noch nicht weiter verplant ist (Folgeumlauf noch nicht bekannt, z.B. bei Rückkehr vor 17 Uhr)?
Welchen Stellplatz erhält es dann zugewiesen, und aufgrund welcher Regeln/ Prozesse, die dann im System ablaufen?
Bitte erläutern Sie das in Spalte H oder verweisen Sie dort auf eine Beilage.
</t>
  </si>
  <si>
    <t>4.6</t>
  </si>
  <si>
    <t>Was passiert im von Ihnen angebotenen System, wenn ein eingefahrener Bus zwar eine gewissen Zeit am vorgesehenen Stell- und Ladeplatz steht, nach einiger Zeit aber diesen unerwartet verlässt (als Ersatz für einen defekten Bus auf der Strecke oder für Bahnersatz/SEV)?
Wie reagiert ihr System, was meldet es dem Bediener, wieviel disponiert es von selbst um, was muss der Bediener tun?
Bitte erläutern Sie das in Spalte H oder verweisen Sie dort auf eine Beilage.</t>
  </si>
  <si>
    <t xml:space="preserve">4.7
</t>
  </si>
  <si>
    <t>Was passiert im von Ihnen angebotenen System, wenn aus irgendwelchen Gründen gar kein Auslaufplan für den nächsten Tag berechnet werden konnte (z.B. weil versehentlich keine VDV452-Daten da oder Import misslungen)?
Dann sind für alle im Laufe des Abends heimkehrenden Fahrzeuge keine Folgeumläufe bekannt. Dennoch muss jedes heimkehrende Fahrzeug einen Stell- und Ladeplatz zugewiesen bekommen. 
Beschreiben Sie bitte in Spalte H (oder verweisen Sie dort auf eine Beilage), wie Ihr System in dieser Situation arbeitet und aufgrund welcher Regeln/Prozesse es  trotzdem Stellplätze zuweist.
Gibt es z.B. einen Fzg.typ-bezogenen Stellplatz-Belegungsplan, der dann als Rückfallebene dient (und fahr. und umlaufplan-unabhängig ist)?</t>
  </si>
  <si>
    <t>5</t>
  </si>
  <si>
    <r>
      <rPr>
        <b/>
        <sz val="10"/>
        <rFont val="Arial"/>
        <family val="2"/>
      </rPr>
      <t>Datenaustausch mit dem Betriebsleitsystem</t>
    </r>
    <r>
      <rPr>
        <sz val="10"/>
        <rFont val="Arial"/>
        <family val="2"/>
      </rPr>
      <t xml:space="preserve"> (Trapeze-LIO)</t>
    </r>
  </si>
  <si>
    <t>5.1</t>
  </si>
  <si>
    <t>Verwendung der Schnittstelle VDV 461
Das bei TüBus vorhandene Betriebsleitsystem LIO wird für den E-Bus-Betrieb funktional erweitert und kommuniziert mit dem von Ihnen angebotenen SLM über die VDV-Schnittstelle 461.</t>
  </si>
  <si>
    <t>5.1.1</t>
  </si>
  <si>
    <r>
      <t xml:space="preserve">Verwendung der VDV 461 in der neuesten Version 2.1 (März 2023) 
</t>
    </r>
    <r>
      <rPr>
        <i/>
        <sz val="10"/>
        <rFont val="Arial"/>
        <family val="2"/>
      </rPr>
      <t>(Info: Download möglich: https://knowhow.vdv.de/documents/461/ )</t>
    </r>
  </si>
  <si>
    <t>5.1.2</t>
  </si>
  <si>
    <t>Sollten Sie VDV 461 nur in einer älteren Version können, geben Sie in Spalte H Ihre Version an und listen Sie die sich daraus ergebenden Einschränkungen gegenüber V2.1 auf.</t>
  </si>
  <si>
    <t>(A)</t>
  </si>
  <si>
    <t>(S)</t>
  </si>
  <si>
    <t>5.2</t>
  </si>
  <si>
    <t xml:space="preserve">Wenn sich ein Fahrzeug dem Betriebshof oder einer Abstellanlage nähert (datenversorgte "Depot-Einfahrt" am Umlaufende), meldet LIO das dem SLM über den DAP-Dienst der VDV 461, und das SLM sendet umgehend den von diesem Fahrzeug anzufahrenden Stellplatz ans LIO (welches diese Information dann als sog. quittierungspflichtige Weisung aufs Bordgerät des Fahrers weiterleitet).
</t>
  </si>
  <si>
    <t>5.2.1</t>
  </si>
  <si>
    <t>O.g. Stellplatzweisung wird vom SLM im VDV 461-Dienst CM als InstructionNotification (siehe VDV 461 V2.1 Kap.10.2) ans LIO gesendet.
Info: wegen der zahlreichen Abstellanlagen in Tübingen kämen stationäre Stellplatzanzeiger an den Zu- bzw. Einfahrten in Summe sehr teuer. TüBus möchte solche Anzeiger nach Möglichkeit komplett vermeiden. Daher ist der Dienst VDV 461 CM auch "Muss".</t>
  </si>
  <si>
    <t>6</t>
  </si>
  <si>
    <r>
      <rPr>
        <b/>
        <sz val="10"/>
        <rFont val="Arial"/>
        <family val="2"/>
      </rPr>
      <t>Interaktion mit dem Last- und Lademanagementsystem LMS</t>
    </r>
    <r>
      <rPr>
        <sz val="10"/>
        <rFont val="Arial"/>
        <family val="2"/>
      </rPr>
      <t xml:space="preserve"> (welches von der Firma Vector geliefert wurde und in Grunbdzügen bereits in Betrieb ist)</t>
    </r>
  </si>
  <si>
    <t>6.1</t>
  </si>
  <si>
    <t>Das SLM teilt dem LMS für jeden vorgesehenen E-Bus-Ladevorgang mit:
- den eingeplanten Stellplatz bzw. Ladepunkt 
- die aktuell prognostizierte Einfahrzeit bzw. vstl. Ankunftszeit am Ladepunkt
- die geplante Auslaufzeit des Folge-Umlaufs, für den der Bus eingeplant ist
- die Vorkonditionierungszeit (damit das LMS das Ladefenster bestimmen kann)
- den Ziel-SOC und den Mindest-SOC für das Ende des Ladefensters,
damit das LMS den Ladevorgang bei der Optimierung berücksichtigen, passend einplanen und den Ziel-SOC gewährleisten kann.</t>
  </si>
  <si>
    <t>6.1.0
Info</t>
  </si>
  <si>
    <t>Ziel-SOC und Mindest-SOC sind unterschiedlich. 
Der Ziel-SOC ist der schon in den Planungsdaten enthaltene gewünschte Ladezustand bei Auslauf. Ein E-Bus kann aber auch mit weniger SOC ausfahren, weil
- Zwischenlader dann tagsüber unterwegs mehr geladen werden können 
- bei reinen Depotladern ggf. ein niedrigerer Einlauf-SOC als der geplante akzeptiert werden kann (Verringerung der Reserveladung)</t>
  </si>
  <si>
    <t>6.1.1</t>
  </si>
  <si>
    <t>Etwaige Änderungen in 6.1 genannten Werte werden unmittelbar übermittelt.</t>
  </si>
  <si>
    <t>6.1.2</t>
  </si>
  <si>
    <t>Das LMS benötigt für seine Optimierungs-Rechnungen auch die in DIVA geplanten Soll-Ladeaufträge für das Zwischenladen unterwegs, aber das itcs (Modul LIO Volta) kann diese Aufgabe auch mittelfristig leider nicht wahrnehmen. 
Ihr SLM soll daher diese Aufgabe mit übernehmen. 
Dies sollte nicht schwierig sein, da Ihr SLM ohnehin die kompletten Soll-Fahrpläne erhält (siehe Pkt. 8.1) und damit auch alle Zwischenladevorgänge. 
Ihr SLM gibt diese Soll-Zwischenladeaufträge ebenfalls in gleicher Form wie die anderen Ladeaufträge ans LMS weiter, ohne die Zwischenladeaufträge danach weiter monitoren zu müssen.
Sie bestätigen bitte mindestens in Spalte H, dass Ihr System diese Aufgabe übernehmen kann, und geben gerne noch weitere Erläuterungen.</t>
  </si>
  <si>
    <t>6.2</t>
  </si>
  <si>
    <t>Das LMS meldet dem SLM, wenn es einen Ladeauftrag nicht erfüllen kann und deshalb eine Aktion des SLM bzw. seines Bedieners erforderlich ist (z.B. Stellplatz- oder Ausfahr-Umlauf-Änderung).
Das SLM nimmt diese Informationen entgegen, visualisiert diese gegenüber dem Bediener und warnt ihn.</t>
  </si>
  <si>
    <t>6.2.1</t>
  </si>
  <si>
    <t>Das SLM macht dem Bediener auch Lösungsvorschläge.</t>
  </si>
  <si>
    <t>6.2.2</t>
  </si>
  <si>
    <t>Beschreiben Sie in einer Beilage, wie Ihr SLM an dieser Stelle arbeitet und was es dem Disponenten zeigt, am besten anhand konkreter Betriebsfälle.</t>
  </si>
  <si>
    <t>6.3</t>
  </si>
  <si>
    <r>
      <t>Verwendung der Schnittstelle VDV 463</t>
    </r>
    <r>
      <rPr>
        <b/>
        <sz val="10"/>
        <color rgb="FFFF0000"/>
        <rFont val="Arial"/>
        <family val="2"/>
      </rPr>
      <t xml:space="preserve"> </t>
    </r>
    <r>
      <rPr>
        <b/>
        <sz val="10"/>
        <rFont val="Arial"/>
        <family val="2"/>
      </rPr>
      <t xml:space="preserve">
</t>
    </r>
  </si>
  <si>
    <t>6.3.1</t>
  </si>
  <si>
    <t>Es wird mindestens Version 1.0 (04/2021) der VDV 463 verwendet.</t>
  </si>
  <si>
    <t xml:space="preserve">6.3.2 </t>
  </si>
  <si>
    <r>
      <t xml:space="preserve">Es wird die neueste Version 1.1 (2024) der VDV 463 verwendet.
</t>
    </r>
    <r>
      <rPr>
        <i/>
        <sz val="10"/>
        <rFont val="Arial"/>
        <family val="2"/>
      </rPr>
      <t>Info: Dies ist für den TüBus besonders wichtig wegen der in dieser Version spezifizierten Möglichkeiten zur Vorkonditionierung der E-Busse, die TüBus anwenden möchte. Die neueren Busse sind bereits dafür vorbereitet.</t>
    </r>
  </si>
  <si>
    <t>6.3.2.1</t>
  </si>
  <si>
    <t>Download VDV 463 V1.1 möglich von https://knowhow.vdv.de/documents/463/</t>
  </si>
  <si>
    <t>6.4</t>
  </si>
  <si>
    <t>Möglicher und vstl. durchaus öfters vorkommender Betriebsfall:
Ein Fahrer ist nicht an den vorgesehenen Ladepunkt gefahren, sondern das Fahrzeug meldet sich über OCPP am LMS an einem anderen Ladepunkt, und Ihr SLM erfährt das über die entsprechende VDV463-Meldung.
Wie reagiert Ihr System darauf? Was meldet es dem Disponenten?
Was ändert es selbstständig? Wie bekommt der Disponent das mit?
Erläutern Sie das bitte in Spalte H bzw. einer Beilage.</t>
  </si>
  <si>
    <t>7</t>
  </si>
  <si>
    <t>Betriebshof- und Werkstattprozesse</t>
  </si>
  <si>
    <t>TüBus führt an den eigenen Bussen nur kleinere Reparaturarbeiten aus. Ansonsten werden die Busse bei Schäden umgehend an die lokale Vertragswerkstatt des Herstellers überstellt.</t>
  </si>
  <si>
    <t>Fahrzeugunterhalt: Reparaturen / Werkstattaufträge laufen beim TüBus bereits über eine andere mobile App. Sie müssen im SLM nicht abgebildet werden. Ebenso keine Schnittstellen zu Teilebewirtschaftung oder SAP.</t>
  </si>
  <si>
    <t>Das anzubietende System ist daher kein klassisches Betriebshof-Management-System (BMS), sondern TüBus benötigt nur die für die Fahrzeugeinteilung und das Stell- und Ladeplatz-Management erforderlichen Funktionen, die üblicherweise in einem BMS/DMS enthalten sind.</t>
  </si>
  <si>
    <t>7.1</t>
  </si>
  <si>
    <t>Spätere Erweiterungsmöglichkeiten
Zurzeit möchte TüBus zwar, wie oben bereits erläutert, keine Werkstatt- und Wartungsprozesse über das SLM abwickeln, aber TüBus möchte dennoch wissen, ob und wie weit Ihr SLM diesbezüglich erweiterbar wäre, wenn man dies irgendwann möchte.
Diese Erweiterungen sind also optional, und für sie ist in diesem Angebot kein Preis einzurechnen, aber Sie müssen in einer Beilage Ihres Angebots die Möglichkeiten erläutern.</t>
  </si>
  <si>
    <t>OO</t>
  </si>
  <si>
    <t>8</t>
  </si>
  <si>
    <t>Datenversorgung</t>
  </si>
  <si>
    <t>8.1</t>
  </si>
  <si>
    <t>Import der Solldaten der Fahr- und Umlaufplanung</t>
  </si>
  <si>
    <t>8.1.0</t>
  </si>
  <si>
    <t>Die Stadtwerke Tübingen verwenden zur Fahr- und Umlaufplanung die Software DIVA4 der Firma Mentz (Version 19) mit der Erweiterung für optimierte E-Bus-Umlaufplanung.
Die Sollfahrpläne aller Linien und alle Umläufe werden darin tagesscharf gepflegt.</t>
  </si>
  <si>
    <t>8.1.1</t>
  </si>
  <si>
    <t>Die Sollfahrplan- und Umlaufdaten müssen aus DIVA4 für die kommenden Betriebstage ins SLM übernommen werden, und zwar über die Schnittstelle VDV 452 E (= mit E-Bus-Erweiterung) in der Version 1.6.2</t>
  </si>
  <si>
    <t>8.1.2</t>
  </si>
  <si>
    <t>8.1.2.1</t>
  </si>
  <si>
    <t>Sie geben bitte in Spalte H an, ob Sie diese Schnittstelle VDV 452 E schon irgendwo mit dem Partner Mentz in Betrieb haben, und falls JA, wo</t>
  </si>
  <si>
    <t>8.1.2.2</t>
  </si>
  <si>
    <r>
      <t xml:space="preserve">Nur, falls vorherige Zeile mit NEIN beantwortet:
Geben Sie bitte in Spalte H an, ob Sie diese Schnittstelle VDV 452 E schon </t>
    </r>
    <r>
      <rPr>
        <i/>
        <sz val="10"/>
        <rFont val="Arial"/>
        <family val="2"/>
      </rPr>
      <t>irgendwo</t>
    </r>
    <r>
      <rPr>
        <sz val="10"/>
        <rFont val="Arial"/>
        <family val="2"/>
      </rPr>
      <t xml:space="preserve"> in Betrieb haben, und falls JA, wo und mit welchem Partner</t>
    </r>
  </si>
  <si>
    <t>8.1.3
(Alternative)</t>
  </si>
  <si>
    <t>Betrieb der Schnittstelle 452E nicht konventionell wie oben, sondern als "Hol-Schnittstelle": Abholen der Daten durch Ihr SLM über eine SQL-Schnittstelle. Diese Alternative wird in der Schrift VDV 452 Version 1.6.2 in Kap. 5.4 und 5.5 erwähnt, wird dort allerdings nicht genauer spezifiziert. Wir möchten während des Verfahrens mit Ihnen zusammen genauer über diese Alternative nachdenken.</t>
  </si>
  <si>
    <t>8.1.3.1</t>
  </si>
  <si>
    <r>
      <t xml:space="preserve">Geben Sie in Spalte H an, ob Sie auch o.g. Weg anbieten und umsetzen </t>
    </r>
    <r>
      <rPr>
        <i/>
        <sz val="10"/>
        <rFont val="Arial"/>
        <family val="2"/>
      </rPr>
      <t>könnten.</t>
    </r>
    <r>
      <rPr>
        <sz val="10"/>
        <rFont val="Arial"/>
        <family val="2"/>
      </rPr>
      <t xml:space="preserve">
</t>
    </r>
  </si>
  <si>
    <t>8.1.3.2</t>
  </si>
  <si>
    <t>Falls ja: Haben Sie dies bereits irgendwo realisiert, und wenn ja, wo?</t>
  </si>
  <si>
    <t>8.1.4.0</t>
  </si>
  <si>
    <t>Geben Sie in Spalte H an, welchen der beiden Wege Sie bei TüBus anbieten und umsetzen möchten. Diesen Weg kalkulieren Sie im Angebot ein (inkl.)</t>
  </si>
  <si>
    <t>8.1.4.1</t>
  </si>
  <si>
    <t>Falls Sie beide Wege als möglich angegeben haben, erläutern Sie bitte in Spalte H, warum Sie den von ihnen in 8.1.4.0 angegebenen Weg bevorzugen / uns empfehlen.</t>
  </si>
  <si>
    <t>8.1.4.2</t>
  </si>
  <si>
    <r>
      <t xml:space="preserve">Falls Sie oben beide Wege als möglich angegeben haben, Zusatzfrage:
Sollten die TüBus Ihrem Vorschlag nicht folgen wollen, sondern den anderen Weg wollen, mit welchem Mehr-/Minderpreis wäre dann ungefähr zu rechnen?
</t>
    </r>
    <r>
      <rPr>
        <i/>
        <sz val="10"/>
        <rFont val="Arial"/>
        <family val="2"/>
      </rPr>
      <t>(Beantwortung auch in Spalte H, keinesfalls in Spalte J)</t>
    </r>
  </si>
  <si>
    <t>8.1.5</t>
  </si>
  <si>
    <t>Bitte geben Sie in Spalte H an, für wieviele bevorstehende Betriebstage Sie importierte Daten in Ihrem System vorhalten können, bzw. für wieviele 452-Datenversionen gleichzeitig.
(Benötigt werden mindestens 2 Versionen gleichzeitig, gewünscht sind mind. 3)</t>
  </si>
  <si>
    <t>8.1.6</t>
  </si>
  <si>
    <t>Es ist zu berücksichtigen, dass für Baustellenfahrpläne etc. auch kurzfristige Änderungen des Fahrplans und damit der Umläufe auftreten können. 
Die Soll-Fahrplan mit seinen Umläufen ist daher wie beim Leitsystem tagscharf zu führen und nötigenfalls am Vortag nochmals frisch zu importieren.
Dies ist mit dem von Ihnen angebotenen System problemlos möglich: Bereits früher schon erfolgte Fahrplan-Importe werrden überschrieben, etwaige bereits durchgeführte Berechnungen (z.B. Einsatz- und Auslaufplan für morgen) werden frisch angestossen und erneut ausgeführt.</t>
  </si>
  <si>
    <t>8.1.7</t>
  </si>
  <si>
    <t xml:space="preserve">Betriebstagswechsel ist bei TüBus aktuell auf 4:00 Uhr eingestellt.
Erster Ausrücker ist um 04:48 Uhr, letzter Einrücker an Tagen mit Nachtbusverk. aber erst um 4:59 Uhr = 28:59 Uhr. Die Betriebstage überlappen sich also.
</t>
  </si>
  <si>
    <t>8.1.7.1</t>
  </si>
  <si>
    <t>Ihr System kann mit überlappenden Betriebstagen umgehen.
Erläutern Sie bitte, wie es das macht, und wie der Bediener während der Überlappungszeit erkennen kann, welche von den Angaben, die er sieht, aus dem alten und welche aus dem neuen Betriebstag sind.</t>
  </si>
  <si>
    <t>8.1.8</t>
  </si>
  <si>
    <t>Als Halt-ID wird bei TüBus bereits flächendeckend die DHID verwendet.
Auch Betriebshöfe und Abstellanlagen haben eine DHID, bei der aber jeweils nur 1 Steig versorgt ist.</t>
  </si>
  <si>
    <t>8.1.8.1</t>
  </si>
  <si>
    <t>Geben Sie bitte in Spalte H an, ob Ihnen dies so genügt,
oder ob Sie eine differenziertere DV empfehlen, z.B. Aufteilung eines Betriebshofs in Bereiche oder gar Steige. Erläutern Sie, warum dies für die Arbeit Ihres SLM von Vorteil wäre.</t>
  </si>
  <si>
    <t>8.1.8.2</t>
  </si>
  <si>
    <t>Wie erfolgt in Ihrem System die Unterscheidung zwischen geografischer Ein- und Ausfahrt eines Betriebshofs, wie zwischen mehreren möglichen Ein- und Aus-fahrten?   Bitte erläutern Sie dies in einer Beilage.</t>
  </si>
  <si>
    <t>8.2</t>
  </si>
  <si>
    <t>Für die Pflege von Daten, die nicht aus DIVA oder anderen Quellen zugeliefert und eingelesen werden können, wird ein benutzerfreundliches Datenversorgungswerkzeug mitgeliefert.</t>
  </si>
  <si>
    <t>8.2.1</t>
  </si>
  <si>
    <t>Der Anbieter legt dem Angebot eine Dokumentation bei, welche Daten im SLM versorgt werden müssen bzw. können, und welche Möglichkeiten das von Ihnen mitgelieferte Datenversorgungstool bietet.</t>
  </si>
  <si>
    <t>8.3</t>
  </si>
  <si>
    <r>
      <rPr>
        <u/>
        <sz val="10"/>
        <rFont val="Arial"/>
        <family val="2"/>
      </rPr>
      <t>Layout der Betriebshöfe und Abstellanlagen und Datenpflege bei Änderungen</t>
    </r>
    <r>
      <rPr>
        <sz val="10"/>
        <rFont val="Arial"/>
        <family val="2"/>
      </rPr>
      <t xml:space="preserve">
Grafische Darstellung der einzelnen Betriebshöfe und Abstellanlagen, lageplanartig mit allen Stellplätzen und jeweils zugeordneten Belegungsmöglichkeiten und Lademöglichkeiten (Ladepunkte) muss möglich sein.
Diese Layouts müssen mit der von ihnen gelieferten Software erstellt und erforderlichenfalls auch geändert werden können.</t>
    </r>
  </si>
  <si>
    <t>8.3.1</t>
  </si>
  <si>
    <t>Mehrere Beispiel-Screenshots, möglichst aus unterschiedlichen Verkehrsbetrieben, sind dem Angebot beizulegen.</t>
  </si>
  <si>
    <t>8.3.2</t>
  </si>
  <si>
    <t>Wie der Projektbeschreibung (Anlage 1) zu entnehmen ist, erfolgt die sukzessive Inbetriebnahme von Abstellflächen und Ladeorte, die Lieferung der Ladeinfrastruktur und der weiteren Elektrobusse in vielen kleinen Etappen, so dass in den nächsten Jahren alle paar Wochen irgendwo etwas an einem Layout geändert werden muss. 
TüBus möchte in der Lage sein, die Layouts jeweils kurzfristig selbst anpassen zu können. Zu ihrem SLM gehört deshalb auch ein Datenpflegetool, das entsprechend zu schulende Key-User der TüBus dann selbst bedienen können. (s.auch Schulung)</t>
  </si>
  <si>
    <t>8.3.2.1</t>
  </si>
  <si>
    <t>Sie beschreiben dieses Tool in einer Beilage und veranschaulichen dessen Möglichkeiten. (Idealerweise senden Sie als Beilage die Bedienungsanleitung mit, ggf. auch den Link auf einen entsprechenden Podcast, mindestens Screenshots)</t>
  </si>
  <si>
    <t>8.3.2.2</t>
  </si>
  <si>
    <t>TüBus möchte, dass der Lieferant zwar einen Teil der Erstdatenversorgung übernimmt, aber gleichzeitig auch die Key-User der TüBus anleitet und schult und mit ihnen die weitere DV und weitere Layouts gemeinsam aufbaut und die Key-User den Rest alleine machen lässt, sobald sie das selbst können.</t>
  </si>
  <si>
    <t>8.3.2.3</t>
  </si>
  <si>
    <t xml:space="preserve">sofern nicht im Softwarepreis inkl., machen Sie bitte die Preisangaben für Erstdatenversorgung und Schulung unten in Kap.11 Dienstleistungen </t>
  </si>
  <si>
    <t>8.4</t>
  </si>
  <si>
    <r>
      <rPr>
        <i/>
        <sz val="10"/>
        <color theme="1"/>
        <rFont val="Arial"/>
        <family val="2"/>
      </rPr>
      <t>noch offene Frage, die während der 1.Angebotsrunde geklärt werden soll:</t>
    </r>
    <r>
      <rPr>
        <sz val="10"/>
        <color theme="1"/>
        <rFont val="Arial"/>
        <family val="2"/>
      </rPr>
      <t xml:space="preserve">
</t>
    </r>
    <r>
      <rPr>
        <b/>
        <sz val="10"/>
        <color theme="1"/>
        <rFont val="Arial"/>
        <family val="2"/>
      </rPr>
      <t xml:space="preserve">"Alles als 1 Betriebshof behandeln" oder in mehrere aufteilen?
</t>
    </r>
    <r>
      <rPr>
        <sz val="10"/>
        <color theme="1"/>
        <rFont val="Arial"/>
        <family val="2"/>
      </rPr>
      <t>In der Anlage 1 wird die Problematik der Gemengelage ausführlich erläutert:
- 3  unterschiedliche Fahrleistungs-Erbringer (SWTVB, Kocher, Schnaith), die jeweils ihre eigenen bzw. die ihnen zugewiesenen Fahrzeuge selbst disponiereren
-  bei SWTVB mindestens 3 Abstellanlagen an unterschiedlichen Orten:  Düsseld.Str., Schaffhausenstr. und Europaplatz (evtl. kommen weitere hinzu)
Überall können Umläufe enden oder beginnen. Bei Bedarf werden auch Fahrzeuge zwischen den Firmen getauscht / andere Fahrzeuge überlassen.</t>
    </r>
  </si>
  <si>
    <t>8.4.0</t>
  </si>
  <si>
    <t>Wegen der unterschiedlichen Start- und Endpunkte der Umläufe (die Fahrer müssen klar wissen, wo sie an- oder abtreten müssen) wird es in der Fahrplan-Datenversorgung sicher erforderlich sein, die verschiedenen Flächen  als unterschiedliche Betriebspunkte zu versorgen.</t>
  </si>
  <si>
    <t>8.4.1</t>
  </si>
  <si>
    <t>Es stellt sich aber die Frage, wie viele unterschiedliche Betriebshöfe in Ihrem System in TÜ wirklich angelegt werden müssen, oder ob man mehrere, an  unter-schiedlichen Orten gelegene Flächen als 1 Betriebshof zusammenfassen kann. 
Das wären bei SWTVB: Düsseld.Str.+ Btf.2 E-Teil + Schaffhausenstr. + Europaplatz als unterschiedliche Bereiche EINES Betriebshofs, zumal sie vom gleichen Disponenten bearbeitet werden.</t>
  </si>
  <si>
    <t>Info / 
offene Fragen 
zur Aufgabe in 8.4.3</t>
  </si>
  <si>
    <t>8.4.2</t>
  </si>
  <si>
    <t>Oder sollte man sogar alles inkl. Kocher und Schnaith als 1 Betriebshof behandeln?
Wie verträgt sich das mit der in Ihrem System möglichen Verteilung von Benutzerrechten?
Es sollen zwar alle Benutzer alle Fahrzeuge an allen Orten sehen können, aber nur die eigenen disponieren dürfen. (Dies liesse sich aber auch über Arbeitsanweisungen regeln, ohne fahrzeug- und ortsspezifische Benutzerrechte vergeben zu müssen.)</t>
  </si>
  <si>
    <t>8.4.3</t>
  </si>
  <si>
    <t>Bitte formulieren Sie in einer Beilage Ihre Empfehlung zur Modellierung, zur Anzahl Betriebshöfe zur Vergabe differenzierter Benutzerrechte und erläutern sie dies.
Legen sie dabei auch dar, inwieweit Entscheidungen der TüBus, die von Ihrer Empfehlung abweichen, Auswirkungen insbesondere auf den Preis haben würden.</t>
  </si>
  <si>
    <t>8.4.4</t>
  </si>
  <si>
    <t>Obige Fragen und Aufgabenstellung und Ihr Vorschlagspapier möchten wir dann im 1. Verhandlungsgespräch detailliert mit Ihnen erörtern.</t>
  </si>
  <si>
    <t>9</t>
  </si>
  <si>
    <r>
      <t xml:space="preserve">IT-Anforderungen 
</t>
    </r>
    <r>
      <rPr>
        <sz val="10"/>
        <rFont val="Arial"/>
        <family val="2"/>
      </rPr>
      <t>(Info: Die swt stellt TüBus die- IT-Architektur zur Verfügung)</t>
    </r>
  </si>
  <si>
    <t>9.1</t>
  </si>
  <si>
    <t>Betriebsart/ Hosting: On premise, auf virtuellen Servern der swt (KEIN SaaS)
(Info: eigenes RZ vorhanden, jedoch keine eigene private Cloud)</t>
  </si>
  <si>
    <t>9.2</t>
  </si>
  <si>
    <t>Betriebssystem: Windows Server
(Info: TüBus hat zu 99% Windows-Umgebung und swt-IT ausschliesslich Windows-Knowhow)</t>
  </si>
  <si>
    <t>9.2.1</t>
  </si>
  <si>
    <t>Windows Server 2022</t>
  </si>
  <si>
    <t>9.3</t>
  </si>
  <si>
    <r>
      <rPr>
        <b/>
        <sz val="10"/>
        <rFont val="Arial"/>
        <family val="2"/>
      </rPr>
      <t>Datenbank</t>
    </r>
    <r>
      <rPr>
        <sz val="10"/>
        <rFont val="Arial"/>
        <family val="2"/>
      </rPr>
      <t>: SQL
(und auf keinen Fall Oracle)</t>
    </r>
  </si>
  <si>
    <t>9.3.1</t>
  </si>
  <si>
    <t>Datenbankart/Lizenzierung: MS-SQL Standard oder Enterprise bevorzugt
(damit saubere Datenbank-Lizenzierung und Supportanspruch gewährleistet)</t>
  </si>
  <si>
    <t>9.4</t>
  </si>
  <si>
    <t>Servervirtualisierung: VM-Ware
(Info: bei swt schon reine VM-Ware-Umgebung vorh.; kein HyperV-Einsatz)</t>
  </si>
  <si>
    <t>9.4.1</t>
  </si>
  <si>
    <t>Virtualisierung von Anwendungen, Desktop-Sessions und Web-Client:
Citrix-Kompatibilität (Agent muss auf Citrix bereitgestellt werden)</t>
  </si>
  <si>
    <t>9.5</t>
  </si>
  <si>
    <t>wo Browserverbindungen: https und TLS-Verschlüsselung (1.2)
(Info: Anforderung ist Teil des swt-IT-Sicherheitskonzepts)</t>
  </si>
  <si>
    <t>9.6</t>
  </si>
  <si>
    <t>Die IT-Konzeption und - Architektur ihres Systems ist in einer Beilage zu beschreiben.</t>
  </si>
  <si>
    <t>9.7</t>
  </si>
  <si>
    <t>Monitoring:
Überwachung der Verfügbarkeit und Ausfälle des Systems per SNMP oder WMI, Einbindung von PRTG, was bei TüBus schon eingesetzt wird</t>
  </si>
  <si>
    <t>9.8</t>
  </si>
  <si>
    <r>
      <rPr>
        <u/>
        <sz val="10"/>
        <rFont val="Arial"/>
        <family val="2"/>
      </rPr>
      <t>Backup &amp; Restore:</t>
    </r>
    <r>
      <rPr>
        <sz val="10"/>
        <rFont val="Arial"/>
        <family val="2"/>
      </rPr>
      <t xml:space="preserve">
Geeignete Sicherung des Systems und der Daten zur Wiederherstellung 
</t>
    </r>
  </si>
  <si>
    <t>9.8.1</t>
  </si>
  <si>
    <t>Hierbei Verwendung von Veeam  (weil bei swt on prem so üblich)</t>
  </si>
  <si>
    <t>9.8.2</t>
  </si>
  <si>
    <t>Beschreibung Ihres Sicherungs- und Wiederherstellungskonzepts</t>
  </si>
  <si>
    <t>10</t>
  </si>
  <si>
    <t>Wartung</t>
  </si>
  <si>
    <t>10.1</t>
  </si>
  <si>
    <t>Die TüBus können sich verschiedene Supportmodelle für Ihre SLM-Applikation vorstellen: (jeweils mit Fernwartungs-Zugriff auf Server und System)
Maximal-Variante: 24/7-Support für Ihre Applikation, 
Minimal-Variante: Mo-Fr während der Bürozeiten
Info: Auch der IT-Service der TüBus ist nur Mo-Do 7-16 und Fr 7-13 Uhr verfügbar.
Zwischenlösung: Vorschlag von Ihnen, passend zu den üblichen Besetzungszeiten Ihres Supports und Ihrer Kostenabstufung je nach gewähltem Modell</t>
  </si>
  <si>
    <t>10.2</t>
  </si>
  <si>
    <t>In einer Beilage erläutern Sie Ihre Möglichkeiten und geben Ihre Empfehlung für das Wartungskonzept Ihres SLM bei TüBus ab.
Dieses Dokument Wartungskonzept enthält mindestens:</t>
  </si>
  <si>
    <t>10.2.1</t>
  </si>
  <si>
    <t>die Erreichbarkeitszeiten Ihres Supports</t>
  </si>
  <si>
    <t>&gt;</t>
  </si>
  <si>
    <t>10.2.2</t>
  </si>
  <si>
    <r>
      <t xml:space="preserve">Welche Reaktions- und Behebungszeiten garantieren Sie? 
(ggf. in Abhängigkeit von der Fehlerkategorie)
</t>
    </r>
    <r>
      <rPr>
        <i/>
        <sz val="10"/>
        <rFont val="Arial"/>
        <family val="2"/>
      </rPr>
      <t>Info: aktuelle Erwartung Auftraggeber: 2- 4 Std. an Mo-Fr</t>
    </r>
  </si>
  <si>
    <t>10.2.3</t>
  </si>
  <si>
    <t>jährliche Kosten für alle Varianten übersichtlich gegenübergestellt::
o.g. Maximal- und Minimal-Variante 
und für von Ihnen vorgeschlagene Zwischenlösung(en)</t>
  </si>
  <si>
    <t>10.2.4</t>
  </si>
  <si>
    <t>welche Variante Sie für das SLM in Tübingen empfehlen (mit Begründung)</t>
  </si>
  <si>
    <t>10.2.5</t>
  </si>
  <si>
    <t>für welche Wartungslösung sich bisherige (vergleichbare) SLM-Kunden  entschieden haben</t>
  </si>
  <si>
    <t>10.3</t>
  </si>
  <si>
    <t xml:space="preserve">Welche Fernwartungsmöglichkeiten haben Sie bzw. möchten Sie einrichten?
Was müssen die Stadtwerke Tübingen dazu beistellen / zur Verfügung stellen?
</t>
  </si>
  <si>
    <t>10.4</t>
  </si>
  <si>
    <t>11</t>
  </si>
  <si>
    <t>Dienstleistungen im Projekt</t>
  </si>
  <si>
    <t>11.1</t>
  </si>
  <si>
    <r>
      <rPr>
        <u/>
        <sz val="10"/>
        <rFont val="Arial"/>
        <family val="2"/>
      </rPr>
      <t>Installation und Inbetriebnahme:</t>
    </r>
    <r>
      <rPr>
        <sz val="10"/>
        <rFont val="Arial"/>
        <family val="2"/>
      </rPr>
      <t xml:space="preserve">
sofern nicht in Pos.1.9 enthalten, Auflistung Ihrer vorgesehenen Leistungen in Spalte H und Preiseintrag dafür in Spalte J</t>
    </r>
  </si>
  <si>
    <t>11.2</t>
  </si>
  <si>
    <r>
      <rPr>
        <u/>
        <sz val="10"/>
        <rFont val="Arial"/>
        <family val="2"/>
      </rPr>
      <t>Erstdatenversorgung:</t>
    </r>
    <r>
      <rPr>
        <sz val="10"/>
        <rFont val="Arial"/>
        <family val="2"/>
      </rPr>
      <t xml:space="preserve">
sofern Erstdatenversorgung gemäss Kap. 8.3.2  nicht in Pos.1.9 enthalten, Preiseintrag dafür in Spalte J</t>
    </r>
  </si>
  <si>
    <t>11.3</t>
  </si>
  <si>
    <t>Einweisungen und Schulungen</t>
  </si>
  <si>
    <t>11.3.1</t>
  </si>
  <si>
    <r>
      <t>Als "</t>
    </r>
    <r>
      <rPr>
        <u/>
        <sz val="10"/>
        <rFont val="Arial"/>
        <family val="2"/>
      </rPr>
      <t>Einweisung</t>
    </r>
    <r>
      <rPr>
        <sz val="10"/>
        <rFont val="Arial"/>
        <family val="2"/>
      </rPr>
      <t>" betrachten wir alle Unterrichtungen, die unsere Mitarbeitenden von Ihnen erhalten müssen, um das von Ihnen gelieferte System (ggf. stufenweise) in Betrieb nehmen und testen zu können:
- IT-Admin-Mitarbeiter für Einrichtung Ihrer Zugänge für Installation + Fernwartung und weitere Arbeiten während der Installation und Inbetriebnahme
- Mitarbeiter Datenversorgung für Zuspielen der Solldaten + zugehörige Tests und für gemeinsames Anlegen der Grunddaten und Betriebshoflayouts
- Bedien-Features für Disposition Betriebshof zwecks Durchführung gemeinsamer Tests</t>
    </r>
  </si>
  <si>
    <t>11.3.1.1</t>
  </si>
  <si>
    <t>Die Einweisungen erfolgen grundsätzlich "persönlich", müssen aber nicht vor Ort geschehen, sondern können auch Webkonferenzen sein.</t>
  </si>
  <si>
    <t>11.3.1.2</t>
  </si>
  <si>
    <t>Wenn rechtzeitig geeignete Anleitungen übermittelt werden, kann auf eine persönliche Einweisung verzichtet werden.</t>
  </si>
  <si>
    <t>11.3.1.3</t>
  </si>
  <si>
    <t xml:space="preserve">Diese Einweisungen sind nicht zusätzlich kostenpflichtig, sondern in den weiter oben angegebenen Preisen bereits enthalten. </t>
  </si>
  <si>
    <t>11.3.2</t>
  </si>
  <si>
    <t>Schulungen</t>
  </si>
  <si>
    <t>11.3.2.1</t>
  </si>
  <si>
    <t>Unsere Vorstellung: für die folgenden 3 Themenbereiche werden jeweils ca. 3 unserer Mitarb. von Ihnen ausführlich geschult:
1) IT/Admin/Systembetreuung
2) DV und Systemparametrierung
     inkl. Layout-Anpassungen Stellplätze, Spuren anlegen, …
3) Key-User für normale Bedienung  durch Betriebshofdisponent
Die Key-User schulen danach selbst die Bediener in den Betriebshöfen und begleiten diese beim "Hineinwachsen" in die Materie.</t>
  </si>
  <si>
    <t>11.3.2.2</t>
  </si>
  <si>
    <t>Geignete Schulungsräume sind bei TüBus vorhanden und werden gestellt.</t>
  </si>
  <si>
    <t>11.3.2.3</t>
  </si>
  <si>
    <r>
      <t xml:space="preserve">Schulungskonzept und -plan
</t>
    </r>
    <r>
      <rPr>
        <sz val="10"/>
        <rFont val="Arial"/>
        <family val="2"/>
      </rPr>
      <t xml:space="preserve">Mit dem Angebot liefern sie in einer Beilage ein Schulungskonzept mit, aus welchem hervorgeht, </t>
    </r>
    <r>
      <rPr>
        <u/>
        <sz val="10"/>
        <rFont val="Arial"/>
        <family val="2"/>
      </rPr>
      <t>wann</t>
    </r>
    <r>
      <rPr>
        <sz val="10"/>
        <rFont val="Arial"/>
        <family val="2"/>
      </rPr>
      <t xml:space="preserve"> im Projektablauf Sie </t>
    </r>
    <r>
      <rPr>
        <u/>
        <sz val="10"/>
        <rFont val="Arial"/>
        <family val="2"/>
      </rPr>
      <t>welche</t>
    </r>
    <r>
      <rPr>
        <sz val="10"/>
        <rFont val="Arial"/>
        <family val="2"/>
      </rPr>
      <t xml:space="preserve"> Schulungen (vgl. 11.3.2.1) abhalten möchten, und welche Dauer Sie dafür jeweils empfehlen bzw. vorsehen, sowie auch die Preise pro Schulungstag bzw. Modul. 
(Gesamtpreis in nächster Position)</t>
    </r>
  </si>
  <si>
    <t>11.3.3</t>
  </si>
  <si>
    <t>Gesamtpreis für alle Schulungen gemäss Ihrem Konzept</t>
  </si>
  <si>
    <t>11.3.4</t>
  </si>
  <si>
    <t>Schulungsmaterial, Anleitungen und Handbücher für alle Schulungsthemen werden spätestens zur jeweiligen Schulung/IBN mitgeliefert und sind im Preis inbegriffen.</t>
  </si>
  <si>
    <t>12</t>
  </si>
  <si>
    <r>
      <t xml:space="preserve">Zahlungs- und Abnahmemodalitäten 
</t>
    </r>
    <r>
      <rPr>
        <i/>
        <sz val="10"/>
        <rFont val="Arial"/>
        <family val="2"/>
      </rPr>
      <t>auch in diesem Kapitel Zustimmungen in Spalte G erforderlich, 
+ ggf. Kommentare in Spalte H</t>
    </r>
  </si>
  <si>
    <t>12.1</t>
  </si>
  <si>
    <r>
      <rPr>
        <u/>
        <sz val="10"/>
        <rFont val="Arial"/>
        <family val="2"/>
      </rPr>
      <t>Zahlungsplan:</t>
    </r>
    <r>
      <rPr>
        <sz val="10"/>
        <rFont val="Arial"/>
        <family val="2"/>
      </rPr>
      <t xml:space="preserve">
1) 30 % der Auftragssumme </t>
    </r>
    <r>
      <rPr>
        <sz val="9"/>
        <rFont val="Arial"/>
        <family val="2"/>
      </rPr>
      <t>als Anzahlung nach Auftragserteilung und Anzahlungsbürgschaft (gg. Rechnung)</t>
    </r>
    <r>
      <rPr>
        <sz val="10"/>
        <rFont val="Arial"/>
        <family val="2"/>
      </rPr>
      <t xml:space="preserve">
2) 20 % der Auftragssumme nach erfolgreicher Inbetriebnahme Auslaufplanung
3) 15 % der Auftragssumme nach erfolgreicher Inbetriebnahme VDV461 und  
                                              Erfüllung der zugehörigen Funktionalität
4) 15 % der Auftragssumme, wenn Kommunikation mit dem LMS und Erfüllung der zugehörigen Funktionalität
5) 20 % der Auftragssumme nach Lieferung und Abnahme sämtlicher Auftragsbestandteile, gegen eine Gewährleistungsbürgschaft von 10 % der Auftragssumme bis zum Ablauf der Gewährleistung.</t>
    </r>
  </si>
  <si>
    <t>12.2</t>
  </si>
  <si>
    <r>
      <rPr>
        <u/>
        <sz val="10"/>
        <rFont val="Arial"/>
        <family val="2"/>
      </rPr>
      <t>(Teil-)Prüfungen und -Abnahmen:</t>
    </r>
    <r>
      <rPr>
        <sz val="10"/>
        <rFont val="Arial"/>
        <family val="2"/>
      </rPr>
      <t xml:space="preserve">
Nach Fertigstellung Schritt 2) -4) des obigen Zahlungsplans wird eine Teilprüfung und Teilabnahme durch TüBus oder ihrem dafür Beauftragten durchgeführt , 
bei Schritt 5) eine Gesamtprüfung und Gesamtabnahme.
Festgestellte Mängel sind nachzubessern, Fehlendes nachzuliefern.
Sind die Beanstandungen nicht gravierend, kann die (Teil-)Abnahme unter Vorbehalt erklärt werden, und es besteht Zahlungsanspruch für diesen Schritt.
Stuft der Auftraggeber TüBus die Beanstandungen bei der (Teil-)Abnahme als gravierend ein (weil sie Betrieb und Nutzung wesentlich einschränken oder behindern), besteht vor der Beseitigung kein Zahlungsanspruch.</t>
    </r>
  </si>
  <si>
    <t>Bieter (Name, Anschrift):</t>
  </si>
  <si>
    <t>Datum / Unterschrift Bieter:</t>
  </si>
  <si>
    <t>Angebotspreis gesamt:</t>
  </si>
  <si>
    <t>Gesamtnote
gesamt:</t>
  </si>
  <si>
    <t>LEGENDE:</t>
  </si>
  <si>
    <t>zu Spalte C - Ausführungen zum Angebot</t>
  </si>
  <si>
    <t xml:space="preserve">In dieser Spalte stehen mehrere A als zusätzlicher Hinweis, dass zu der in Spalte B formulierten Anforderung zusätzliche Ausführungen im Angebot verlangt sind.
Diese können, wenn kurz, direkt in der Spalte H "Bieter Kommentar" erfolgen, ansonsten in einem oder mehreren Dokumenten als Beilage zum Angebot.
Dann ist in Spalte H genau anzugeben, auf welche Ihrer Beilagen und welche Stelle dort referenziert wird.
Auch wenn in Spalte C kein "A" steht, dürfen in Spalte H oder einer Anlage Erläuterungen gegeben werden. Dies ist ausdrücklich erwünscht. </t>
  </si>
  <si>
    <t>zu Spalte E - Bedeutung der Anforderung</t>
  </si>
  <si>
    <t>Für jede Anforderung ist die Bedeutung gekennzeichnet.</t>
  </si>
  <si>
    <r>
      <t xml:space="preserve">Die Position </t>
    </r>
    <r>
      <rPr>
        <b/>
        <u/>
        <sz val="10"/>
        <rFont val="Arial"/>
        <family val="2"/>
      </rPr>
      <t>M</t>
    </r>
    <r>
      <rPr>
        <b/>
        <sz val="10"/>
        <rFont val="Arial"/>
        <family val="2"/>
      </rPr>
      <t>USS</t>
    </r>
    <r>
      <rPr>
        <sz val="10"/>
        <rFont val="Arial"/>
        <family val="2"/>
      </rPr>
      <t xml:space="preserve"> entsprechend den Anforderungen angeboten und realisiert werden. 
Wird eine solche Position gar nicht angeboten, führt dies zum Ausschluss des Angebots!</t>
    </r>
  </si>
  <si>
    <r>
      <t xml:space="preserve">Die Position ist ebenfalls anzubieten und </t>
    </r>
    <r>
      <rPr>
        <b/>
        <u/>
        <sz val="10"/>
        <rFont val="Arial"/>
        <family val="2"/>
      </rPr>
      <t>S</t>
    </r>
    <r>
      <rPr>
        <b/>
        <sz val="10"/>
        <rFont val="Arial"/>
        <family val="2"/>
      </rPr>
      <t>OLL</t>
    </r>
    <r>
      <rPr>
        <sz val="10"/>
        <rFont val="Arial"/>
        <family val="2"/>
      </rPr>
      <t xml:space="preserve"> auch mit dem Grundauftrag bestellt werden.
Der Grad der Erfüllung dieser Anforderungen fließt in die Bewertung ein.</t>
    </r>
  </si>
  <si>
    <r>
      <t xml:space="preserve">Eine </t>
    </r>
    <r>
      <rPr>
        <b/>
        <u/>
        <sz val="10"/>
        <rFont val="Arial"/>
        <family val="2"/>
      </rPr>
      <t>O</t>
    </r>
    <r>
      <rPr>
        <b/>
        <sz val="10"/>
        <rFont val="Arial"/>
        <family val="2"/>
      </rPr>
      <t>PTION</t>
    </r>
    <r>
      <rPr>
        <sz val="10"/>
        <rFont val="Arial"/>
        <family val="2"/>
      </rPr>
      <t xml:space="preserve"> muss auch angeboten werden. Der Auftraggeber beabsichtigt, diese Position zu bestellen, behält sich die Entscheidung darüber aber noch vor.
Eine Nur-Teil-Erfüllung dieser Anforderungen führt zu Abzügen in der Bewertung. (Wird die Option gar nicht angeboten, führt dies zu 0 Bewertungspunkten bei dieser Anforderung.)</t>
    </r>
  </si>
  <si>
    <r>
      <t xml:space="preserve">Für mit </t>
    </r>
    <r>
      <rPr>
        <b/>
        <sz val="10"/>
        <color theme="1"/>
        <rFont val="Arial"/>
        <family val="2"/>
      </rPr>
      <t>OO</t>
    </r>
    <r>
      <rPr>
        <sz val="10"/>
        <color theme="1"/>
        <rFont val="Arial"/>
        <family val="2"/>
      </rPr>
      <t xml:space="preserve"> gekennzeichnete Optionen ist kein Preis anzugeben, denn hier wird nur die grundsätzliche Möglichkeit einer solchen Erweiterung eruiert.  Spalte J ist deshalb bei diesen Positionen ausgegraut.</t>
    </r>
  </si>
  <si>
    <t>Hier handelt es sich in Spalte B nur um eine Information für den Anbieter. In dieser Zeile findet dann keine Bewertung statt. Spalte G ist leer zu lassen. Es steht Ihnen frei, in Spalte H die Information zu kommentieren.</t>
  </si>
  <si>
    <t>zu Spalte F - Bewertungsgewicht und der Bewertung in Spalte N ff.</t>
  </si>
  <si>
    <t>In Spalte F ist die Gewichtung vermerkt, mit der die bei diesem Punkt erzielte Bewertungs-Note (Spalte N) Note bei der Bewertung multipliziert wird.
Abhängig von der Erklärung des Bieters zur Erfüllung der Anforderung und den dazu abgegebenen Erläuterungen wird vom Bewertungsteam der Vergabestelle
die Bewertungspunktzahl in Spalte N vergeben und in Spalte O mit dem Gewicht aus Spalte F multipliziert.
Die vergebenen Gewichte liegen zwischen 1 und 5.</t>
  </si>
  <si>
    <t>Ist das Feld in Spalte F grau, findet zu dieser Anforderung keine Wertung statt.</t>
  </si>
  <si>
    <t>bedeutet: Die Bewertung für diese Zeile wird nicht einzeln vorgenommen, sondern sie fließt in diejenige Bewertung der nächst höheren Zeile ein, in der ein Gewicht steht.</t>
  </si>
  <si>
    <t>zu Spalte G - Bieter erklärt Erfüllung</t>
  </si>
  <si>
    <t>t</t>
  </si>
  <si>
    <t>n</t>
  </si>
  <si>
    <t>zu Spalte H - Bieter Kommentar</t>
  </si>
  <si>
    <r>
      <t xml:space="preserve">Bei nicht vollständiger Erfüllung einer Anforderung </t>
    </r>
    <r>
      <rPr>
        <u/>
        <sz val="10"/>
        <color theme="1"/>
        <rFont val="Arial"/>
        <family val="2"/>
      </rPr>
      <t>muss</t>
    </r>
    <r>
      <rPr>
        <sz val="10"/>
        <color theme="1"/>
        <rFont val="Arial"/>
        <family val="2"/>
      </rPr>
      <t xml:space="preserve"> der Bieter hier die Abweichungen bzw. Einschränkungen beschreiben.
Auch bei Vollerfüllung dürfen hier nähere Erläuterungen zur Lösung gemacht werden. Dies ist ausdrücklich </t>
    </r>
    <r>
      <rPr>
        <u/>
        <sz val="10"/>
        <color theme="1"/>
        <rFont val="Arial"/>
        <family val="2"/>
      </rPr>
      <t>erwünscht</t>
    </r>
    <r>
      <rPr>
        <sz val="10"/>
        <color theme="1"/>
        <rFont val="Arial"/>
        <family val="2"/>
      </rPr>
      <t>.
Ausführlichere Texte sind in einer gesonderten Beilage darzustellen, und in dieser Beilage auf die  Position des Leistungsverzeichnisses zu verweisen.
In Spalte H ist dann ein klarer Querverweis einzutragen, auf welche Beilage und welche Stelle dort referenziert wird.</t>
    </r>
  </si>
  <si>
    <t>zu Spalte I - Stückzahl und Spalte J - Stückpreis</t>
  </si>
  <si>
    <t>1)</t>
  </si>
  <si>
    <r>
      <t xml:space="preserve">Soweit Spalte I nicht grau und/oder "inkl." ist, steht dort eine Stückzahl und es ist </t>
    </r>
    <r>
      <rPr>
        <u/>
        <sz val="10"/>
        <rFont val="Arial"/>
        <family val="2"/>
      </rPr>
      <t>in Spalte J ein Stückpreis einzutragen</t>
    </r>
    <r>
      <rPr>
        <sz val="10"/>
        <rFont val="Arial"/>
        <family val="2"/>
      </rPr>
      <t>. (wird dann in Spalte K automatisch mit der Stückzahl aus Spalte I multipliziert)</t>
    </r>
  </si>
  <si>
    <t>2)</t>
  </si>
  <si>
    <t xml:space="preserve"> Wird eine Position gar nicht angeboten, dann ist in Spalte G ein "n" zu setzen und in Spalte I die Stückzahl auf 0 zu setzen.</t>
  </si>
  <si>
    <t>3)</t>
  </si>
  <si>
    <t>Der Eintrag von 0,00 € als Stückpreis für eine angebotene Leistung ist grundsätzlich zulässig. Hierbei sind zwei Fälle zu unterscheiden:
   a) Die Anforderungen werden vollständig erfüllt. Es fallen aber dafür keine zusätzlichen Kosten an (z. B. Lizenzfreie Datenbank)
   b) Entsprechend der Bietererklärung werden die Anforderungen teilweise oder vollständig erfüllt. Die Kosten sind aber bereits durch eine andere Position abgedeckt und/oder können nicht gesondert ausgewiesen werden 
       (z.B. bei Software-Features oft der Fall), sind also in einer anderen Position schon "inkl."
Im Falle eines 0,00 €-Stückpreises ist in der Spalte H anzugeben, in welcher anderen Position die Funktionalität/Leistung inkludiert ist oder warum sie kostenfrei ist.</t>
  </si>
  <si>
    <t>zu Spalten M bis O  -  Bewertung</t>
  </si>
  <si>
    <t>Die Spalten M – O sind der Bewertung durch die Vergabestelle vorbehalten.
Der Bieter darf in diesen Spalten keine Eintragungen vornehmen.</t>
  </si>
  <si>
    <t>In Spalte O werden die Punkte aus Spalte N mit dem Bewertungsgewicht aus Spalte F multipliziert.</t>
  </si>
  <si>
    <t>Preis im Formblatt Life-Cycle-Cost</t>
  </si>
  <si>
    <t>Als Wartungspreis geben Sie im Formblatt Life-Cycle-Cost für die LCC-Berechnung über 10 Jahre den Preis Ihrer in 10.2.4 empfohlenen Variante an</t>
  </si>
  <si>
    <t xml:space="preserve">klassischer DIVA-Export gemäss VDV 452 E in Files - siehe auch beigefügte Muster-Datensätze (Anlage 9)  </t>
  </si>
  <si>
    <t xml:space="preserve">Anforderungen vollständig erfüllt
</t>
  </si>
  <si>
    <t>Anforderungen teilweise erfüllt.
Die Abweichungen / Einschränkungen werden vom Bieter in der Spalte H und ggf. auf gesonderter Beilage (Referenz in Spalte H anzugeben!) beschrieben.</t>
  </si>
  <si>
    <r>
      <t xml:space="preserve">Anforderungen </t>
    </r>
    <r>
      <rPr>
        <b/>
        <sz val="10"/>
        <color theme="1"/>
        <rFont val="Arial"/>
        <family val="2"/>
      </rPr>
      <t>nicht</t>
    </r>
    <r>
      <rPr>
        <sz val="10"/>
        <color theme="1"/>
        <rFont val="Arial"/>
        <family val="2"/>
      </rPr>
      <t xml:space="preserve"> erfüllt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</si>
</sst>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quot;Fr.&quot;\ * #,##0.00_ ;_ &quot;Fr.&quot;\ * \-#,##0.00_ ;_ &quot;Fr.&quot;\ * &quot;-&quot;??_ ;_ @_ "/>
    <numFmt numFmtId="165" formatCode="#,##0\ [$€-407]"/>
    <numFmt numFmtId="166" formatCode="#,##0.00\ &quot;€&quot;"/>
    <numFmt numFmtId="167" formatCode="0.0"/>
  </numFmts>
  <fonts count="42" x14ac:knownFonts="1">
    <font>
      <sz val="11"/>
      <color theme="1"/>
      <name val="Arial"/>
      <family val="2"/>
    </font>
    <font>
      <sz val="10"/>
      <color theme="1"/>
      <name val="Arial"/>
      <family val="2"/>
    </font>
    <font>
      <sz val="10"/>
      <color theme="1"/>
      <name val="Arial"/>
      <family val="2"/>
    </font>
    <font>
      <sz val="11"/>
      <color theme="1"/>
      <name val="Arial"/>
      <family val="2"/>
    </font>
    <font>
      <b/>
      <sz val="14"/>
      <name val="Arial"/>
      <family val="2"/>
    </font>
    <font>
      <sz val="10"/>
      <name val="Arial"/>
      <family val="2"/>
    </font>
    <font>
      <b/>
      <sz val="10"/>
      <name val="Arial"/>
      <family val="2"/>
    </font>
    <font>
      <b/>
      <sz val="18"/>
      <name val="Arial"/>
      <family val="2"/>
    </font>
    <font>
      <b/>
      <i/>
      <sz val="10"/>
      <name val="Arial"/>
      <family val="2"/>
    </font>
    <font>
      <u/>
      <sz val="10"/>
      <name val="Arial"/>
      <family val="2"/>
    </font>
    <font>
      <sz val="18"/>
      <name val="Arial"/>
      <family val="2"/>
    </font>
    <font>
      <sz val="10"/>
      <color indexed="8"/>
      <name val="Arial"/>
      <family val="2"/>
    </font>
    <font>
      <sz val="18"/>
      <color indexed="8"/>
      <name val="Arial"/>
      <family val="2"/>
    </font>
    <font>
      <i/>
      <sz val="10"/>
      <name val="Arial"/>
      <family val="2"/>
    </font>
    <font>
      <b/>
      <sz val="12"/>
      <name val="Arial"/>
      <family val="2"/>
    </font>
    <font>
      <sz val="10"/>
      <color rgb="FFC00000"/>
      <name val="Arial"/>
      <family val="2"/>
    </font>
    <font>
      <sz val="11"/>
      <name val="Arial"/>
      <family val="2"/>
    </font>
    <font>
      <b/>
      <sz val="11"/>
      <color theme="1"/>
      <name val="Arial"/>
      <family val="2"/>
    </font>
    <font>
      <b/>
      <u/>
      <sz val="10"/>
      <name val="Arial"/>
      <family val="2"/>
    </font>
    <font>
      <u/>
      <sz val="10"/>
      <color theme="1"/>
      <name val="Arial"/>
      <family val="2"/>
    </font>
    <font>
      <sz val="10"/>
      <color rgb="FF0070C0"/>
      <name val="Arial"/>
      <family val="2"/>
    </font>
    <font>
      <sz val="12"/>
      <color theme="1"/>
      <name val="Arial"/>
      <family val="2"/>
    </font>
    <font>
      <b/>
      <sz val="10"/>
      <color theme="1"/>
      <name val="Arial"/>
      <family val="2"/>
    </font>
    <font>
      <b/>
      <sz val="11"/>
      <name val="Arial"/>
      <family val="2"/>
    </font>
    <font>
      <b/>
      <sz val="10"/>
      <color rgb="FFC00000"/>
      <name val="Arial"/>
      <family val="2"/>
    </font>
    <font>
      <sz val="8"/>
      <name val="Arial"/>
      <family val="2"/>
    </font>
    <font>
      <b/>
      <sz val="10"/>
      <color rgb="FF000000"/>
      <name val="Arial"/>
      <family val="2"/>
    </font>
    <font>
      <sz val="11"/>
      <color theme="1"/>
      <name val="Calibri"/>
      <family val="2"/>
      <scheme val="minor"/>
    </font>
    <font>
      <sz val="11"/>
      <color rgb="FF006100"/>
      <name val="Calibri"/>
      <family val="2"/>
      <scheme val="minor"/>
    </font>
    <font>
      <u/>
      <sz val="10"/>
      <color rgb="FF000000"/>
      <name val="Arial"/>
      <family val="2"/>
    </font>
    <font>
      <sz val="10"/>
      <color rgb="FFFF0000"/>
      <name val="Arial"/>
      <family val="2"/>
    </font>
    <font>
      <sz val="9"/>
      <name val="Arial"/>
      <family val="2"/>
    </font>
    <font>
      <b/>
      <sz val="10"/>
      <name val="Arial Narrow"/>
      <family val="2"/>
    </font>
    <font>
      <b/>
      <sz val="10"/>
      <color rgb="FFFF0000"/>
      <name val="Arial"/>
      <family val="2"/>
    </font>
    <font>
      <b/>
      <sz val="10"/>
      <color theme="9" tint="-0.249977111117893"/>
      <name val="Arial"/>
      <family val="2"/>
    </font>
    <font>
      <b/>
      <sz val="10"/>
      <color rgb="FF0070C0"/>
      <name val="Arial"/>
      <family val="2"/>
    </font>
    <font>
      <u/>
      <sz val="10"/>
      <color rgb="FF000000"/>
      <name val="Arial"/>
    </font>
    <font>
      <sz val="10"/>
      <color rgb="FF000000"/>
      <name val="Arial"/>
    </font>
    <font>
      <sz val="10"/>
      <color rgb="FF000000"/>
      <name val="Arial"/>
      <family val="2"/>
    </font>
    <font>
      <i/>
      <sz val="9.5"/>
      <color rgb="FF000000"/>
      <name val="Arial"/>
      <family val="2"/>
    </font>
    <font>
      <sz val="9.5"/>
      <color rgb="FF000000"/>
      <name val="Arial"/>
      <family val="2"/>
    </font>
    <font>
      <i/>
      <sz val="10"/>
      <color theme="1"/>
      <name val="Arial"/>
      <family val="2"/>
    </font>
  </fonts>
  <fills count="18">
    <fill>
      <patternFill patternType="none"/>
    </fill>
    <fill>
      <patternFill patternType="gray125"/>
    </fill>
    <fill>
      <patternFill patternType="solid">
        <fgColor indexed="51"/>
        <bgColor indexed="64"/>
      </patternFill>
    </fill>
    <fill>
      <patternFill patternType="solid">
        <fgColor indexed="8"/>
        <bgColor indexed="64"/>
      </patternFill>
    </fill>
    <fill>
      <patternFill patternType="solid">
        <fgColor indexed="40"/>
        <bgColor indexed="64"/>
      </patternFill>
    </fill>
    <fill>
      <patternFill patternType="solid">
        <fgColor indexed="53"/>
        <bgColor indexed="64"/>
      </patternFill>
    </fill>
    <fill>
      <patternFill patternType="solid">
        <fgColor indexed="13"/>
        <bgColor indexed="64"/>
      </patternFill>
    </fill>
    <fill>
      <patternFill patternType="solid">
        <fgColor indexed="43"/>
        <bgColor indexed="64"/>
      </patternFill>
    </fill>
    <fill>
      <patternFill patternType="solid">
        <fgColor indexed="4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99"/>
        <bgColor indexed="64"/>
      </patternFill>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
      <patternFill patternType="solid">
        <fgColor rgb="FFC6EFCE"/>
      </patternFill>
    </fill>
    <fill>
      <patternFill patternType="solid">
        <fgColor them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thin">
        <color auto="1"/>
      </right>
      <top style="thin">
        <color auto="1"/>
      </top>
      <bottom style="thin">
        <color auto="1"/>
      </bottom>
      <diagonal/>
    </border>
  </borders>
  <cellStyleXfs count="4">
    <xf numFmtId="0" fontId="0" fillId="0" borderId="0"/>
    <xf numFmtId="164" fontId="3" fillId="0" borderId="0" applyFont="0" applyFill="0" applyBorder="0" applyAlignment="0" applyProtection="0"/>
    <xf numFmtId="0" fontId="27" fillId="0" borderId="0"/>
    <xf numFmtId="0" fontId="28" fillId="16" borderId="0" applyNumberFormat="0" applyBorder="0" applyAlignment="0" applyProtection="0"/>
  </cellStyleXfs>
  <cellXfs count="257">
    <xf numFmtId="0" fontId="0" fillId="0" borderId="0" xfId="0"/>
    <xf numFmtId="0" fontId="0" fillId="0" borderId="0" xfId="0" applyAlignment="1">
      <alignment vertical="top" wrapText="1"/>
    </xf>
    <xf numFmtId="49" fontId="5" fillId="0" borderId="1" xfId="0" applyNumberFormat="1" applyFont="1" applyBorder="1" applyAlignment="1">
      <alignment horizontal="left" vertical="center" wrapText="1"/>
    </xf>
    <xf numFmtId="49" fontId="6" fillId="0" borderId="1" xfId="0" applyNumberFormat="1" applyFont="1" applyBorder="1" applyAlignment="1">
      <alignment vertical="center" wrapText="1"/>
    </xf>
    <xf numFmtId="49" fontId="7" fillId="0" borderId="1"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6" fillId="0" borderId="1" xfId="0" applyFont="1" applyBorder="1" applyAlignment="1">
      <alignment horizontal="center" vertical="top" wrapText="1"/>
    </xf>
    <xf numFmtId="1" fontId="6" fillId="0" borderId="1" xfId="0" applyNumberFormat="1" applyFont="1" applyBorder="1" applyAlignment="1">
      <alignment horizontal="center" vertical="top" wrapText="1"/>
    </xf>
    <xf numFmtId="0" fontId="6" fillId="4" borderId="1" xfId="0" applyFont="1" applyFill="1" applyBorder="1" applyAlignment="1" applyProtection="1">
      <alignment horizontal="right" vertical="center" wrapText="1"/>
      <protection locked="0"/>
    </xf>
    <xf numFmtId="0" fontId="0" fillId="0" borderId="0" xfId="0" applyAlignment="1">
      <alignment vertical="center" wrapText="1"/>
    </xf>
    <xf numFmtId="49" fontId="5" fillId="0" borderId="1" xfId="0" applyNumberFormat="1" applyFont="1" applyBorder="1" applyAlignment="1">
      <alignment horizontal="left" vertical="top" wrapText="1"/>
    </xf>
    <xf numFmtId="49" fontId="6" fillId="0" borderId="1" xfId="0" applyNumberFormat="1" applyFont="1" applyBorder="1" applyAlignment="1">
      <alignment vertical="top" wrapText="1"/>
    </xf>
    <xf numFmtId="0" fontId="0" fillId="3" borderId="1" xfId="0" applyFill="1" applyBorder="1" applyAlignment="1">
      <alignment horizontal="center" vertical="top" wrapText="1"/>
    </xf>
    <xf numFmtId="0" fontId="6" fillId="3" borderId="1" xfId="0" applyFont="1" applyFill="1" applyBorder="1" applyAlignment="1">
      <alignment horizontal="center" vertical="top" wrapText="1"/>
    </xf>
    <xf numFmtId="0" fontId="6" fillId="5" borderId="1" xfId="0" applyFont="1" applyFill="1" applyBorder="1" applyAlignment="1">
      <alignment horizontal="center" vertical="center" wrapText="1"/>
    </xf>
    <xf numFmtId="0" fontId="6" fillId="0" borderId="1" xfId="0" applyFont="1" applyBorder="1" applyAlignment="1">
      <alignment horizontal="left" vertical="top" wrapText="1"/>
    </xf>
    <xf numFmtId="0" fontId="7" fillId="0" borderId="1" xfId="0" applyFont="1" applyBorder="1" applyAlignment="1">
      <alignment horizontal="center" vertical="center" wrapText="1"/>
    </xf>
    <xf numFmtId="0" fontId="0" fillId="0" borderId="1" xfId="0" applyBorder="1" applyAlignment="1">
      <alignment vertical="top" wrapText="1"/>
    </xf>
    <xf numFmtId="0" fontId="0" fillId="8" borderId="1" xfId="0" applyFill="1" applyBorder="1" applyAlignment="1">
      <alignment horizontal="center" vertical="top" wrapText="1"/>
    </xf>
    <xf numFmtId="0" fontId="5" fillId="0" borderId="1" xfId="0" applyFont="1" applyBorder="1" applyAlignment="1">
      <alignment horizontal="left" vertical="top" wrapText="1"/>
    </xf>
    <xf numFmtId="0" fontId="10" fillId="0" borderId="1" xfId="0" applyFont="1" applyBorder="1" applyAlignment="1">
      <alignment horizontal="center" vertical="center" wrapText="1"/>
    </xf>
    <xf numFmtId="0" fontId="5" fillId="3" borderId="1" xfId="0" applyFont="1" applyFill="1" applyBorder="1" applyAlignment="1">
      <alignment horizontal="center" vertical="top" wrapText="1"/>
    </xf>
    <xf numFmtId="0" fontId="5" fillId="0" borderId="1" xfId="0" applyFont="1" applyBorder="1" applyAlignment="1">
      <alignment vertical="top" wrapText="1"/>
    </xf>
    <xf numFmtId="0" fontId="5" fillId="0" borderId="0" xfId="0" applyFont="1" applyAlignment="1">
      <alignment vertical="top" wrapText="1"/>
    </xf>
    <xf numFmtId="49" fontId="5" fillId="0" borderId="1" xfId="0" applyNumberFormat="1" applyFont="1" applyBorder="1" applyAlignment="1">
      <alignment vertical="top" wrapText="1"/>
    </xf>
    <xf numFmtId="49" fontId="10" fillId="0" borderId="1" xfId="0" applyNumberFormat="1" applyFont="1" applyBorder="1" applyAlignment="1">
      <alignment horizontal="center" vertical="center" wrapText="1"/>
    </xf>
    <xf numFmtId="0" fontId="0" fillId="0" borderId="1" xfId="0" applyBorder="1" applyAlignment="1" applyProtection="1">
      <alignment horizontal="center" vertical="center" wrapText="1"/>
      <protection locked="0"/>
    </xf>
    <xf numFmtId="49" fontId="11" fillId="0" borderId="1" xfId="0" applyNumberFormat="1" applyFont="1" applyBorder="1" applyAlignment="1">
      <alignment vertical="top" wrapText="1"/>
    </xf>
    <xf numFmtId="49" fontId="12" fillId="0" borderId="1" xfId="0" applyNumberFormat="1"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1" fontId="5" fillId="0" borderId="1" xfId="0" applyNumberFormat="1" applyFont="1" applyBorder="1" applyAlignment="1" applyProtection="1">
      <alignment horizontal="center" vertical="center" wrapText="1"/>
      <protection locked="0"/>
    </xf>
    <xf numFmtId="49" fontId="6" fillId="0" borderId="1" xfId="0" applyNumberFormat="1" applyFont="1" applyBorder="1" applyAlignment="1">
      <alignment horizontal="left" vertical="top" wrapText="1"/>
    </xf>
    <xf numFmtId="166" fontId="0" fillId="0" borderId="1" xfId="0" applyNumberFormat="1" applyBorder="1" applyAlignment="1" applyProtection="1">
      <alignment horizontal="right" vertical="center" wrapText="1"/>
      <protection locked="0"/>
    </xf>
    <xf numFmtId="0" fontId="10" fillId="0" borderId="2" xfId="0" applyFont="1" applyBorder="1" applyAlignment="1">
      <alignment horizontal="center" vertical="center" wrapText="1"/>
    </xf>
    <xf numFmtId="49" fontId="9" fillId="0" borderId="1" xfId="0" applyNumberFormat="1" applyFont="1" applyBorder="1" applyAlignment="1">
      <alignment vertical="top" wrapText="1"/>
    </xf>
    <xf numFmtId="49" fontId="10" fillId="0" borderId="0" xfId="0" applyNumberFormat="1" applyFont="1" applyAlignment="1">
      <alignment horizontal="center" vertical="center" wrapText="1"/>
    </xf>
    <xf numFmtId="0" fontId="0" fillId="0" borderId="0" xfId="0" applyAlignment="1">
      <alignment horizontal="center" vertical="top" wrapText="1"/>
    </xf>
    <xf numFmtId="0" fontId="6" fillId="0" borderId="0" xfId="0" applyFont="1" applyAlignment="1">
      <alignment horizontal="center" vertical="top" wrapText="1"/>
    </xf>
    <xf numFmtId="1" fontId="6" fillId="0" borderId="0" xfId="0" applyNumberFormat="1" applyFont="1" applyAlignment="1">
      <alignment horizontal="center" vertical="top" wrapText="1"/>
    </xf>
    <xf numFmtId="0" fontId="0" fillId="0" borderId="0" xfId="0" applyAlignment="1">
      <alignment horizontal="right" vertical="top" wrapText="1"/>
    </xf>
    <xf numFmtId="165" fontId="0" fillId="0" borderId="0" xfId="0" applyNumberFormat="1" applyAlignment="1">
      <alignment horizontal="right" vertical="top" wrapText="1"/>
    </xf>
    <xf numFmtId="49" fontId="5" fillId="0" borderId="0" xfId="0" applyNumberFormat="1" applyFont="1" applyAlignment="1">
      <alignment horizontal="left" vertical="top" wrapText="1"/>
    </xf>
    <xf numFmtId="49" fontId="0" fillId="0" borderId="0" xfId="0" applyNumberFormat="1" applyAlignment="1">
      <alignment vertical="top" wrapText="1"/>
    </xf>
    <xf numFmtId="0" fontId="6" fillId="3" borderId="6" xfId="0" applyFont="1" applyFill="1" applyBorder="1" applyAlignment="1">
      <alignment horizontal="center" vertical="top" wrapText="1"/>
    </xf>
    <xf numFmtId="0" fontId="5" fillId="11" borderId="1" xfId="0" applyFont="1" applyFill="1" applyBorder="1" applyAlignment="1" applyProtection="1">
      <alignment horizontal="center" vertical="center" wrapText="1"/>
      <protection locked="0"/>
    </xf>
    <xf numFmtId="166" fontId="0" fillId="11" borderId="1" xfId="0" applyNumberFormat="1" applyFill="1" applyBorder="1" applyAlignment="1" applyProtection="1">
      <alignment horizontal="right" vertical="center" wrapText="1"/>
      <protection locked="0"/>
    </xf>
    <xf numFmtId="0" fontId="5" fillId="0" borderId="0" xfId="0" applyFont="1" applyAlignment="1">
      <alignment horizontal="left" vertical="top"/>
    </xf>
    <xf numFmtId="0" fontId="6" fillId="0" borderId="0" xfId="0" applyFont="1" applyAlignment="1">
      <alignment horizontal="left" vertical="center" wrapText="1"/>
    </xf>
    <xf numFmtId="0" fontId="5" fillId="0" borderId="0" xfId="0" applyFont="1" applyAlignment="1">
      <alignment horizontal="center" vertical="center" wrapText="1"/>
    </xf>
    <xf numFmtId="49" fontId="6" fillId="0" borderId="12" xfId="0" applyNumberFormat="1" applyFont="1" applyBorder="1" applyAlignment="1">
      <alignment horizontal="center" vertical="center" wrapText="1"/>
    </xf>
    <xf numFmtId="49" fontId="5" fillId="0" borderId="18" xfId="0" applyNumberFormat="1" applyFont="1" applyBorder="1" applyAlignment="1">
      <alignment horizontal="left" vertical="top" wrapText="1"/>
    </xf>
    <xf numFmtId="0" fontId="0" fillId="0" borderId="19" xfId="0" applyBorder="1" applyAlignment="1">
      <alignment horizontal="center" vertical="top" wrapText="1"/>
    </xf>
    <xf numFmtId="1" fontId="6" fillId="7" borderId="1" xfId="0" applyNumberFormat="1" applyFont="1" applyFill="1" applyBorder="1" applyAlignment="1">
      <alignment horizontal="center" vertical="center" wrapText="1"/>
    </xf>
    <xf numFmtId="0" fontId="0" fillId="11" borderId="1" xfId="0" applyFill="1" applyBorder="1" applyAlignment="1" applyProtection="1">
      <alignment horizontal="center" vertical="center" wrapText="1"/>
      <protection locked="0"/>
    </xf>
    <xf numFmtId="0" fontId="0" fillId="11" borderId="1" xfId="0" applyFill="1" applyBorder="1" applyAlignment="1" applyProtection="1">
      <alignment horizontal="right" vertical="center" wrapText="1"/>
      <protection locked="0"/>
    </xf>
    <xf numFmtId="0" fontId="16" fillId="11" borderId="1" xfId="0" applyFont="1" applyFill="1" applyBorder="1" applyAlignment="1" applyProtection="1">
      <alignment horizontal="center" vertical="center" wrapText="1"/>
      <protection locked="0"/>
    </xf>
    <xf numFmtId="49" fontId="6" fillId="0" borderId="10" xfId="0" applyNumberFormat="1" applyFont="1" applyBorder="1" applyAlignment="1">
      <alignment vertical="top" wrapText="1"/>
    </xf>
    <xf numFmtId="49" fontId="7" fillId="0" borderId="10" xfId="0" applyNumberFormat="1" applyFont="1" applyBorder="1" applyAlignment="1">
      <alignment horizontal="center" vertical="center" wrapText="1"/>
    </xf>
    <xf numFmtId="0" fontId="0" fillId="3" borderId="10" xfId="0" applyFill="1" applyBorder="1" applyAlignment="1">
      <alignment horizontal="center" vertical="top" wrapText="1"/>
    </xf>
    <xf numFmtId="0" fontId="0" fillId="11" borderId="10" xfId="0" applyFill="1" applyBorder="1" applyAlignment="1" applyProtection="1">
      <alignment horizontal="right" vertical="center" wrapText="1"/>
      <protection locked="0"/>
    </xf>
    <xf numFmtId="0" fontId="0" fillId="0" borderId="10" xfId="0" applyBorder="1" applyAlignment="1">
      <alignment vertical="top" wrapText="1"/>
    </xf>
    <xf numFmtId="49" fontId="5" fillId="9" borderId="6" xfId="0" applyNumberFormat="1" applyFont="1" applyFill="1" applyBorder="1" applyAlignment="1">
      <alignment horizontal="center" vertical="center" wrapText="1"/>
    </xf>
    <xf numFmtId="0" fontId="6" fillId="9" borderId="6" xfId="0" applyFont="1" applyFill="1" applyBorder="1" applyAlignment="1">
      <alignment horizontal="left" vertical="top" wrapText="1"/>
    </xf>
    <xf numFmtId="0" fontId="7" fillId="9" borderId="6" xfId="0" applyFont="1" applyFill="1" applyBorder="1" applyAlignment="1">
      <alignment horizontal="center" vertical="center" wrapText="1"/>
    </xf>
    <xf numFmtId="0" fontId="6" fillId="9" borderId="6" xfId="0" applyFont="1" applyFill="1" applyBorder="1" applyAlignment="1" applyProtection="1">
      <alignment horizontal="center" vertical="center" wrapText="1"/>
      <protection locked="0"/>
    </xf>
    <xf numFmtId="0" fontId="6" fillId="9" borderId="6" xfId="0" applyFont="1" applyFill="1" applyBorder="1" applyAlignment="1" applyProtection="1">
      <alignment horizontal="right" vertical="center" wrapText="1"/>
      <protection locked="0"/>
    </xf>
    <xf numFmtId="0" fontId="6" fillId="9" borderId="6" xfId="0" applyFont="1" applyFill="1" applyBorder="1" applyAlignment="1">
      <alignment horizontal="center" vertical="center" wrapText="1"/>
    </xf>
    <xf numFmtId="0" fontId="6" fillId="14" borderId="6" xfId="0" applyFont="1" applyFill="1" applyBorder="1" applyAlignment="1">
      <alignment horizontal="center" vertical="top" wrapText="1"/>
    </xf>
    <xf numFmtId="166" fontId="0" fillId="11" borderId="1" xfId="1" applyNumberFormat="1" applyFont="1" applyFill="1" applyBorder="1" applyAlignment="1" applyProtection="1">
      <alignment horizontal="right" vertical="center" wrapText="1"/>
      <protection locked="0"/>
    </xf>
    <xf numFmtId="166" fontId="6" fillId="9" borderId="6" xfId="1" applyNumberFormat="1" applyFont="1" applyFill="1" applyBorder="1" applyAlignment="1" applyProtection="1">
      <alignment horizontal="right" vertical="center" wrapText="1"/>
      <protection locked="0"/>
    </xf>
    <xf numFmtId="166" fontId="0" fillId="11" borderId="10" xfId="1" applyNumberFormat="1" applyFont="1" applyFill="1" applyBorder="1" applyAlignment="1" applyProtection="1">
      <alignment horizontal="right" vertical="center" wrapText="1"/>
      <protection locked="0"/>
    </xf>
    <xf numFmtId="166" fontId="0" fillId="0" borderId="1" xfId="1" applyNumberFormat="1" applyFont="1" applyFill="1" applyBorder="1" applyAlignment="1" applyProtection="1">
      <alignment horizontal="right" vertical="center" wrapText="1"/>
    </xf>
    <xf numFmtId="0" fontId="6" fillId="0" borderId="2"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49" fontId="5" fillId="0" borderId="2" xfId="0" applyNumberFormat="1" applyFont="1" applyBorder="1" applyAlignment="1">
      <alignment horizontal="left" vertical="top" wrapText="1"/>
    </xf>
    <xf numFmtId="0" fontId="5" fillId="0" borderId="2" xfId="0" applyFont="1" applyBorder="1" applyAlignment="1">
      <alignment horizontal="left" vertical="top" wrapText="1"/>
    </xf>
    <xf numFmtId="0" fontId="0" fillId="3" borderId="2" xfId="0" applyFill="1" applyBorder="1" applyAlignment="1">
      <alignment horizontal="center" vertical="top" wrapText="1"/>
    </xf>
    <xf numFmtId="166" fontId="0" fillId="11" borderId="2" xfId="0" applyNumberFormat="1" applyFill="1" applyBorder="1" applyAlignment="1" applyProtection="1">
      <alignment horizontal="right" vertical="center" wrapText="1"/>
      <protection locked="0"/>
    </xf>
    <xf numFmtId="166" fontId="0" fillId="11" borderId="2" xfId="1" applyNumberFormat="1" applyFont="1" applyFill="1" applyBorder="1" applyAlignment="1" applyProtection="1">
      <alignment horizontal="right" vertical="center" wrapText="1"/>
      <protection locked="0"/>
    </xf>
    <xf numFmtId="0" fontId="0" fillId="0" borderId="2" xfId="0" applyBorder="1" applyAlignment="1">
      <alignment vertical="top" wrapText="1"/>
    </xf>
    <xf numFmtId="0" fontId="0" fillId="8" borderId="2" xfId="0" applyFill="1" applyBorder="1" applyAlignment="1">
      <alignment horizontal="center" vertical="top" wrapText="1"/>
    </xf>
    <xf numFmtId="49" fontId="5" fillId="11" borderId="28" xfId="0" applyNumberFormat="1" applyFont="1" applyFill="1" applyBorder="1" applyAlignment="1">
      <alignment horizontal="left" vertical="top" wrapText="1"/>
    </xf>
    <xf numFmtId="49" fontId="10" fillId="11" borderId="29" xfId="0" applyNumberFormat="1" applyFont="1" applyFill="1" applyBorder="1" applyAlignment="1">
      <alignment horizontal="center" vertical="center" wrapText="1"/>
    </xf>
    <xf numFmtId="0" fontId="6" fillId="11" borderId="33" xfId="0" applyFont="1" applyFill="1" applyBorder="1" applyAlignment="1">
      <alignment horizontal="center" vertical="center" wrapText="1"/>
    </xf>
    <xf numFmtId="0" fontId="6" fillId="11" borderId="34" xfId="0" applyFont="1" applyFill="1" applyBorder="1" applyAlignment="1">
      <alignment horizontal="center" vertical="center" wrapText="1"/>
    </xf>
    <xf numFmtId="0" fontId="6" fillId="11" borderId="16" xfId="0" applyFont="1" applyFill="1" applyBorder="1" applyAlignment="1">
      <alignment horizontal="center" vertical="center" wrapText="1"/>
    </xf>
    <xf numFmtId="0" fontId="6" fillId="11" borderId="14" xfId="0" applyFont="1" applyFill="1" applyBorder="1" applyAlignment="1">
      <alignment horizontal="left" vertical="top" wrapText="1"/>
    </xf>
    <xf numFmtId="1" fontId="6" fillId="11" borderId="15" xfId="0" applyNumberFormat="1" applyFont="1" applyFill="1" applyBorder="1" applyAlignment="1">
      <alignment horizontal="center" vertical="top" wrapText="1"/>
    </xf>
    <xf numFmtId="0" fontId="6" fillId="11" borderId="15" xfId="0" applyFont="1" applyFill="1" applyBorder="1" applyAlignment="1">
      <alignment horizontal="center" vertical="center" wrapText="1"/>
    </xf>
    <xf numFmtId="0" fontId="6" fillId="11" borderId="34" xfId="0" applyFont="1" applyFill="1" applyBorder="1" applyAlignment="1" applyProtection="1">
      <alignment horizontal="center" vertical="center" wrapText="1"/>
      <protection locked="0"/>
    </xf>
    <xf numFmtId="0" fontId="6" fillId="11" borderId="34" xfId="0" applyFont="1" applyFill="1" applyBorder="1" applyAlignment="1" applyProtection="1">
      <alignment horizontal="right" vertical="center" wrapText="1"/>
      <protection locked="0"/>
    </xf>
    <xf numFmtId="165" fontId="6" fillId="11" borderId="36" xfId="0" applyNumberFormat="1" applyFont="1" applyFill="1" applyBorder="1" applyAlignment="1" applyProtection="1">
      <alignment horizontal="right" vertical="center" wrapText="1"/>
      <protection locked="0"/>
    </xf>
    <xf numFmtId="49" fontId="5" fillId="11" borderId="37" xfId="0" applyNumberFormat="1" applyFont="1" applyFill="1" applyBorder="1" applyAlignment="1">
      <alignment horizontal="center" vertical="center" wrapText="1"/>
    </xf>
    <xf numFmtId="49" fontId="6" fillId="11" borderId="15" xfId="0" applyNumberFormat="1" applyFont="1" applyFill="1" applyBorder="1" applyAlignment="1">
      <alignment horizontal="center" vertical="center" wrapText="1"/>
    </xf>
    <xf numFmtId="49" fontId="7" fillId="11" borderId="38" xfId="0" applyNumberFormat="1" applyFont="1" applyFill="1" applyBorder="1" applyAlignment="1">
      <alignment horizontal="center" vertical="center" wrapText="1"/>
    </xf>
    <xf numFmtId="0" fontId="6" fillId="11" borderId="1" xfId="0" applyFont="1" applyFill="1" applyBorder="1" applyAlignment="1">
      <alignment horizontal="left" vertical="center" wrapText="1"/>
    </xf>
    <xf numFmtId="1" fontId="6" fillId="11" borderId="1" xfId="0" applyNumberFormat="1" applyFont="1" applyFill="1" applyBorder="1" applyAlignment="1">
      <alignment horizontal="center" vertical="center" wrapText="1"/>
    </xf>
    <xf numFmtId="1" fontId="0" fillId="11" borderId="1" xfId="0" applyNumberForma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9" borderId="6" xfId="0" applyFont="1" applyFill="1" applyBorder="1" applyAlignment="1">
      <alignment horizontal="left" vertical="center" wrapText="1"/>
    </xf>
    <xf numFmtId="1" fontId="6" fillId="9" borderId="6" xfId="0" applyNumberFormat="1" applyFont="1" applyFill="1" applyBorder="1" applyAlignment="1">
      <alignment horizontal="center" vertical="center" wrapText="1"/>
    </xf>
    <xf numFmtId="1" fontId="0" fillId="11" borderId="10" xfId="0" applyNumberFormat="1" applyFill="1" applyBorder="1" applyAlignment="1" applyProtection="1">
      <alignment horizontal="center" vertical="center" wrapText="1"/>
      <protection locked="0"/>
    </xf>
    <xf numFmtId="1" fontId="5" fillId="11" borderId="1" xfId="0" applyNumberFormat="1" applyFont="1" applyFill="1" applyBorder="1" applyAlignment="1">
      <alignment horizontal="center" vertical="center" wrapText="1"/>
    </xf>
    <xf numFmtId="2" fontId="6" fillId="0" borderId="1" xfId="0" applyNumberFormat="1" applyFont="1" applyBorder="1" applyAlignment="1">
      <alignment horizontal="center" vertical="center" wrapText="1"/>
    </xf>
    <xf numFmtId="1" fontId="6" fillId="12" borderId="1"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2" xfId="0" applyBorder="1" applyAlignment="1" applyProtection="1">
      <alignment horizontal="center" vertical="center" wrapText="1"/>
      <protection locked="0"/>
    </xf>
    <xf numFmtId="1" fontId="6" fillId="7" borderId="2" xfId="0" applyNumberFormat="1" applyFont="1" applyFill="1" applyBorder="1" applyAlignment="1">
      <alignment horizontal="center" vertical="center" wrapText="1"/>
    </xf>
    <xf numFmtId="0" fontId="16" fillId="11"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7" fillId="11" borderId="1" xfId="0" applyFont="1" applyFill="1" applyBorder="1" applyAlignment="1" applyProtection="1">
      <alignment horizontal="center" vertical="center" wrapText="1"/>
      <protection locked="0"/>
    </xf>
    <xf numFmtId="0" fontId="0" fillId="0" borderId="0" xfId="0" applyAlignment="1">
      <alignment horizontal="center" vertical="center" wrapText="1"/>
    </xf>
    <xf numFmtId="49" fontId="14" fillId="2"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1" fontId="14" fillId="2" borderId="1" xfId="0" applyNumberFormat="1" applyFont="1" applyFill="1" applyBorder="1" applyAlignment="1">
      <alignment horizontal="center" vertical="center" wrapText="1"/>
    </xf>
    <xf numFmtId="165" fontId="14" fillId="2" borderId="1" xfId="0" applyNumberFormat="1" applyFont="1" applyFill="1" applyBorder="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vertical="top" wrapText="1"/>
    </xf>
    <xf numFmtId="165" fontId="6" fillId="0" borderId="1" xfId="0" applyNumberFormat="1" applyFont="1" applyBorder="1" applyAlignment="1" applyProtection="1">
      <alignment horizontal="center" vertical="center" wrapText="1"/>
      <protection locked="0"/>
    </xf>
    <xf numFmtId="0" fontId="6" fillId="9" borderId="6" xfId="0" applyFont="1" applyFill="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6" fillId="11" borderId="15" xfId="0" applyFont="1" applyFill="1" applyBorder="1" applyAlignment="1" applyProtection="1">
      <alignment horizontal="left" vertical="top" wrapText="1"/>
      <protection locked="0"/>
    </xf>
    <xf numFmtId="1" fontId="6" fillId="7" borderId="1" xfId="0" applyNumberFormat="1" applyFont="1" applyFill="1" applyBorder="1" applyAlignment="1">
      <alignment horizontal="center" vertical="center" textRotation="90" wrapText="1"/>
    </xf>
    <xf numFmtId="49" fontId="6" fillId="0" borderId="12" xfId="0" applyNumberFormat="1" applyFont="1" applyBorder="1" applyAlignment="1">
      <alignment horizontal="center" vertical="center" textRotation="90" wrapText="1"/>
    </xf>
    <xf numFmtId="49" fontId="6" fillId="13" borderId="12" xfId="0" applyNumberFormat="1" applyFont="1" applyFill="1" applyBorder="1" applyAlignment="1">
      <alignment horizontal="center" vertical="center" wrapText="1"/>
    </xf>
    <xf numFmtId="0" fontId="5" fillId="11" borderId="2" xfId="0" applyFont="1" applyFill="1" applyBorder="1" applyAlignment="1" applyProtection="1">
      <alignment horizontal="center" vertical="center" wrapText="1"/>
      <protection locked="0"/>
    </xf>
    <xf numFmtId="1" fontId="6" fillId="9" borderId="1" xfId="0" applyNumberFormat="1" applyFont="1" applyFill="1" applyBorder="1" applyAlignment="1">
      <alignment horizontal="center" vertical="center" wrapText="1"/>
    </xf>
    <xf numFmtId="49" fontId="15" fillId="15" borderId="20" xfId="0" applyNumberFormat="1" applyFont="1" applyFill="1" applyBorder="1" applyAlignment="1">
      <alignment horizontal="left" vertical="center"/>
    </xf>
    <xf numFmtId="1" fontId="6" fillId="12" borderId="29" xfId="0" applyNumberFormat="1" applyFont="1" applyFill="1" applyBorder="1" applyAlignment="1">
      <alignment horizontal="center" vertical="center" wrapText="1"/>
    </xf>
    <xf numFmtId="49" fontId="5" fillId="0" borderId="2" xfId="0" applyNumberFormat="1" applyFont="1" applyBorder="1" applyAlignment="1">
      <alignment vertical="top" wrapText="1"/>
    </xf>
    <xf numFmtId="49" fontId="10"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166" fontId="0" fillId="0" borderId="2" xfId="0" applyNumberFormat="1" applyBorder="1" applyAlignment="1" applyProtection="1">
      <alignment horizontal="right" vertical="center" wrapText="1"/>
      <protection locked="0"/>
    </xf>
    <xf numFmtId="49" fontId="5" fillId="9" borderId="2" xfId="0" applyNumberFormat="1" applyFont="1" applyFill="1" applyBorder="1" applyAlignment="1">
      <alignment horizontal="center" vertical="center" wrapText="1"/>
    </xf>
    <xf numFmtId="0" fontId="6" fillId="9" borderId="2" xfId="0" applyFont="1" applyFill="1" applyBorder="1" applyAlignment="1">
      <alignment horizontal="left" vertical="top" wrapText="1"/>
    </xf>
    <xf numFmtId="49" fontId="7" fillId="15" borderId="2" xfId="0" applyNumberFormat="1" applyFont="1" applyFill="1" applyBorder="1" applyAlignment="1">
      <alignment horizontal="center" vertical="center" wrapText="1"/>
    </xf>
    <xf numFmtId="0" fontId="0" fillId="0" borderId="12" xfId="0" applyBorder="1" applyAlignment="1">
      <alignment horizontal="left" vertical="center"/>
    </xf>
    <xf numFmtId="0" fontId="17" fillId="10" borderId="12" xfId="0" applyFont="1" applyFill="1" applyBorder="1" applyAlignment="1">
      <alignment horizontal="left" vertical="center"/>
    </xf>
    <xf numFmtId="0" fontId="17" fillId="10" borderId="1" xfId="0" applyFont="1" applyFill="1" applyBorder="1" applyAlignment="1">
      <alignment horizontal="left" vertical="center"/>
    </xf>
    <xf numFmtId="0" fontId="17" fillId="10" borderId="17" xfId="0" applyFont="1" applyFill="1" applyBorder="1" applyAlignment="1">
      <alignment horizontal="left" vertical="center"/>
    </xf>
    <xf numFmtId="49" fontId="4" fillId="13" borderId="3" xfId="0" applyNumberFormat="1" applyFont="1" applyFill="1" applyBorder="1" applyAlignment="1">
      <alignment horizontal="left" vertical="center"/>
    </xf>
    <xf numFmtId="49" fontId="4" fillId="13" borderId="4" xfId="0" applyNumberFormat="1" applyFont="1" applyFill="1" applyBorder="1" applyAlignment="1">
      <alignment horizontal="left" vertical="center"/>
    </xf>
    <xf numFmtId="49" fontId="4" fillId="13" borderId="5" xfId="0" applyNumberFormat="1" applyFont="1" applyFill="1" applyBorder="1" applyAlignment="1">
      <alignment horizontal="left" vertical="center"/>
    </xf>
    <xf numFmtId="0" fontId="17" fillId="10" borderId="39" xfId="0" applyFont="1" applyFill="1" applyBorder="1" applyAlignment="1">
      <alignment horizontal="left" vertical="center"/>
    </xf>
    <xf numFmtId="0" fontId="17" fillId="10" borderId="9" xfId="0" applyFont="1" applyFill="1" applyBorder="1" applyAlignment="1">
      <alignment horizontal="left" vertical="center"/>
    </xf>
    <xf numFmtId="0" fontId="17" fillId="10" borderId="13" xfId="0" applyFont="1" applyFill="1" applyBorder="1" applyAlignment="1">
      <alignment horizontal="left" vertical="center"/>
    </xf>
    <xf numFmtId="0" fontId="17" fillId="0" borderId="1" xfId="0" applyFont="1" applyBorder="1" applyAlignment="1">
      <alignment horizontal="center" vertical="center" wrapText="1"/>
    </xf>
    <xf numFmtId="1" fontId="6" fillId="9" borderId="2" xfId="0" applyNumberFormat="1" applyFont="1" applyFill="1" applyBorder="1" applyAlignment="1">
      <alignment horizontal="center" vertical="center" wrapText="1"/>
    </xf>
    <xf numFmtId="49" fontId="6" fillId="0" borderId="10" xfId="0" applyNumberFormat="1" applyFont="1" applyBorder="1" applyAlignment="1">
      <alignment horizontal="left" vertical="top" wrapText="1"/>
    </xf>
    <xf numFmtId="49" fontId="5" fillId="0" borderId="10" xfId="0" applyNumberFormat="1" applyFont="1" applyBorder="1" applyAlignment="1">
      <alignment vertical="top" wrapText="1"/>
    </xf>
    <xf numFmtId="0" fontId="0" fillId="11" borderId="1" xfId="0" applyFill="1" applyBorder="1" applyAlignment="1">
      <alignment vertical="top" wrapText="1"/>
    </xf>
    <xf numFmtId="0" fontId="0" fillId="11" borderId="1" xfId="0" applyFill="1" applyBorder="1" applyAlignment="1">
      <alignment horizontal="center" vertical="top" wrapText="1"/>
    </xf>
    <xf numFmtId="0" fontId="5" fillId="0" borderId="2" xfId="0" applyFont="1" applyBorder="1" applyAlignment="1" applyProtection="1">
      <alignment horizontal="center" vertical="center" wrapText="1"/>
      <protection locked="0"/>
    </xf>
    <xf numFmtId="0" fontId="5" fillId="0" borderId="2" xfId="0" applyFont="1" applyBorder="1" applyAlignment="1" applyProtection="1">
      <alignment horizontal="left" vertical="top" wrapText="1"/>
      <protection locked="0"/>
    </xf>
    <xf numFmtId="0" fontId="5" fillId="11" borderId="1" xfId="0" applyFont="1" applyFill="1" applyBorder="1" applyAlignment="1">
      <alignment horizontal="center" vertical="center" wrapText="1"/>
    </xf>
    <xf numFmtId="166" fontId="3" fillId="11" borderId="1" xfId="1" applyNumberFormat="1" applyFont="1" applyFill="1" applyBorder="1" applyAlignment="1" applyProtection="1">
      <alignment horizontal="right" vertical="center" wrapText="1"/>
    </xf>
    <xf numFmtId="0" fontId="22" fillId="0" borderId="41" xfId="2" applyFont="1" applyBorder="1" applyAlignment="1">
      <alignment horizontal="center" vertical="center" wrapText="1"/>
    </xf>
    <xf numFmtId="0" fontId="22" fillId="0" borderId="41" xfId="2" applyFont="1" applyBorder="1" applyAlignment="1">
      <alignment horizontal="center" vertical="center"/>
    </xf>
    <xf numFmtId="0" fontId="22" fillId="0" borderId="21" xfId="2" applyFont="1" applyBorder="1" applyAlignment="1">
      <alignment horizontal="center" vertical="center"/>
    </xf>
    <xf numFmtId="1" fontId="6" fillId="11" borderId="29" xfId="0" applyNumberFormat="1" applyFont="1" applyFill="1" applyBorder="1" applyAlignment="1">
      <alignment horizontal="center" vertical="center" wrapText="1"/>
    </xf>
    <xf numFmtId="0" fontId="9" fillId="0" borderId="1" xfId="0" applyFont="1" applyBorder="1" applyAlignment="1">
      <alignment horizontal="left" vertical="top" wrapText="1"/>
    </xf>
    <xf numFmtId="0" fontId="0" fillId="11" borderId="2" xfId="0" applyFill="1" applyBorder="1" applyAlignment="1" applyProtection="1">
      <alignment horizontal="right" vertical="center" wrapText="1"/>
      <protection locked="0"/>
    </xf>
    <xf numFmtId="0" fontId="6" fillId="0" borderId="2" xfId="0" applyFont="1" applyBorder="1" applyAlignment="1">
      <alignment horizontal="left" vertical="top" wrapText="1"/>
    </xf>
    <xf numFmtId="49" fontId="6" fillId="15" borderId="1" xfId="0" applyNumberFormat="1" applyFont="1" applyFill="1" applyBorder="1" applyAlignment="1">
      <alignment horizontal="left" vertical="top" wrapText="1"/>
    </xf>
    <xf numFmtId="0" fontId="6" fillId="2" borderId="1" xfId="0" applyFont="1" applyFill="1" applyBorder="1" applyAlignment="1">
      <alignment horizontal="center" vertical="center" wrapText="1"/>
    </xf>
    <xf numFmtId="49" fontId="6" fillId="13" borderId="4" xfId="0" applyNumberFormat="1" applyFont="1" applyFill="1" applyBorder="1" applyAlignment="1">
      <alignment horizontal="left" vertical="center"/>
    </xf>
    <xf numFmtId="0" fontId="2" fillId="0" borderId="0" xfId="0" applyFont="1" applyAlignment="1">
      <alignment horizontal="left" vertical="top" wrapText="1"/>
    </xf>
    <xf numFmtId="0" fontId="22" fillId="10" borderId="1" xfId="0" applyFont="1" applyFill="1" applyBorder="1" applyAlignment="1">
      <alignment horizontal="left" vertical="center"/>
    </xf>
    <xf numFmtId="0" fontId="23"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23" fillId="0" borderId="2" xfId="0" applyFont="1" applyBorder="1" applyAlignment="1">
      <alignment horizontal="center" vertical="center" wrapText="1"/>
    </xf>
    <xf numFmtId="1" fontId="6" fillId="12" borderId="2" xfId="0" applyNumberFormat="1" applyFont="1" applyFill="1" applyBorder="1" applyAlignment="1">
      <alignment horizontal="center" vertical="center" wrapText="1"/>
    </xf>
    <xf numFmtId="49" fontId="5" fillId="0" borderId="36" xfId="0" applyNumberFormat="1" applyFont="1" applyBorder="1" applyAlignment="1">
      <alignment horizontal="left" vertical="top" wrapText="1"/>
    </xf>
    <xf numFmtId="2" fontId="30" fillId="0" borderId="1" xfId="0" applyNumberFormat="1" applyFont="1" applyBorder="1" applyAlignment="1" applyProtection="1">
      <alignment horizontal="left" vertical="top" wrapText="1"/>
      <protection locked="0"/>
    </xf>
    <xf numFmtId="1" fontId="0" fillId="11" borderId="29" xfId="0" applyNumberFormat="1" applyFill="1" applyBorder="1" applyAlignment="1" applyProtection="1">
      <alignment horizontal="center" vertical="center" wrapText="1"/>
      <protection locked="0"/>
    </xf>
    <xf numFmtId="166" fontId="0" fillId="0" borderId="2" xfId="1" applyNumberFormat="1" applyFont="1" applyFill="1" applyBorder="1" applyAlignment="1" applyProtection="1">
      <alignment horizontal="right" vertical="center" wrapText="1"/>
      <protection locked="0"/>
    </xf>
    <xf numFmtId="49" fontId="13" fillId="0" borderId="1" xfId="0" applyNumberFormat="1" applyFont="1" applyBorder="1" applyAlignment="1">
      <alignment vertical="top" wrapText="1"/>
    </xf>
    <xf numFmtId="1" fontId="6" fillId="0" borderId="1" xfId="0" applyNumberFormat="1" applyFont="1" applyBorder="1" applyAlignment="1">
      <alignment horizontal="center" vertical="center" wrapText="1"/>
    </xf>
    <xf numFmtId="0" fontId="5" fillId="11" borderId="2" xfId="0" applyFont="1" applyFill="1" applyBorder="1" applyAlignment="1" applyProtection="1">
      <alignment horizontal="left" vertical="top" wrapText="1"/>
      <protection locked="0"/>
    </xf>
    <xf numFmtId="0" fontId="0" fillId="11" borderId="2" xfId="0" applyFill="1" applyBorder="1" applyAlignment="1" applyProtection="1">
      <alignment horizontal="center" vertical="center" wrapText="1"/>
      <protection locked="0"/>
    </xf>
    <xf numFmtId="0" fontId="9" fillId="0" borderId="2" xfId="0" applyFont="1" applyBorder="1" applyAlignment="1">
      <alignment horizontal="left" vertical="top" wrapText="1"/>
    </xf>
    <xf numFmtId="0" fontId="6" fillId="11" borderId="2" xfId="0" applyFont="1" applyFill="1" applyBorder="1" applyAlignment="1">
      <alignment horizontal="center" vertical="center" wrapText="1"/>
    </xf>
    <xf numFmtId="49" fontId="38" fillId="0" borderId="2" xfId="0" applyNumberFormat="1" applyFont="1" applyBorder="1" applyAlignment="1">
      <alignment vertical="top" wrapText="1"/>
    </xf>
    <xf numFmtId="0" fontId="1" fillId="11" borderId="1" xfId="0" applyFont="1" applyFill="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1" fillId="15" borderId="1" xfId="0" applyFont="1" applyFill="1" applyBorder="1" applyAlignment="1" applyProtection="1">
      <alignment horizontal="left" vertical="top" wrapText="1"/>
      <protection locked="0"/>
    </xf>
    <xf numFmtId="0" fontId="1" fillId="0" borderId="2" xfId="0" applyFont="1" applyBorder="1" applyAlignment="1" applyProtection="1">
      <alignment horizontal="left" vertical="top" wrapText="1"/>
      <protection locked="0"/>
    </xf>
    <xf numFmtId="49" fontId="1" fillId="0" borderId="1" xfId="0" applyNumberFormat="1" applyFont="1" applyBorder="1" applyAlignment="1">
      <alignment vertical="top" wrapText="1"/>
    </xf>
    <xf numFmtId="0" fontId="1" fillId="0" borderId="1" xfId="2" applyFont="1" applyBorder="1" applyAlignment="1">
      <alignment horizontal="left" vertical="center" wrapText="1"/>
    </xf>
    <xf numFmtId="0" fontId="1" fillId="0" borderId="1" xfId="2" applyFont="1" applyBorder="1" applyAlignment="1">
      <alignment horizontal="left" vertical="center"/>
    </xf>
    <xf numFmtId="0" fontId="1" fillId="11" borderId="2" xfId="0" applyFont="1" applyFill="1" applyBorder="1" applyAlignment="1" applyProtection="1">
      <alignment horizontal="left" vertical="top" wrapText="1"/>
      <protection locked="0"/>
    </xf>
    <xf numFmtId="49" fontId="1" fillId="15" borderId="24" xfId="0" applyNumberFormat="1" applyFont="1" applyFill="1" applyBorder="1" applyAlignment="1">
      <alignment horizontal="left" vertical="center"/>
    </xf>
    <xf numFmtId="49" fontId="1" fillId="15" borderId="40" xfId="0" applyNumberFormat="1" applyFont="1" applyFill="1" applyBorder="1" applyAlignment="1">
      <alignment horizontal="left" vertical="center"/>
    </xf>
    <xf numFmtId="0" fontId="1" fillId="0" borderId="0" xfId="0" applyFont="1" applyAlignment="1">
      <alignment horizontal="left" vertical="top" wrapText="1"/>
    </xf>
    <xf numFmtId="49" fontId="38" fillId="0" borderId="1" xfId="0" applyNumberFormat="1" applyFont="1" applyBorder="1" applyAlignment="1">
      <alignment vertical="top" wrapText="1"/>
    </xf>
    <xf numFmtId="0" fontId="38" fillId="0" borderId="1" xfId="0" applyFont="1" applyBorder="1" applyAlignment="1">
      <alignment horizontal="left" vertical="top" wrapText="1"/>
    </xf>
    <xf numFmtId="49" fontId="1" fillId="0" borderId="2" xfId="0" applyNumberFormat="1" applyFont="1" applyBorder="1" applyAlignment="1">
      <alignment vertical="top" wrapText="1"/>
    </xf>
    <xf numFmtId="49" fontId="22" fillId="0" borderId="12" xfId="0" applyNumberFormat="1" applyFont="1" applyBorder="1" applyAlignment="1">
      <alignment horizontal="center" vertical="center" wrapText="1"/>
    </xf>
    <xf numFmtId="49" fontId="10" fillId="0" borderId="2" xfId="0" applyNumberFormat="1" applyFont="1" applyBorder="1" applyAlignment="1">
      <alignment horizontal="center" vertical="top" wrapText="1"/>
    </xf>
    <xf numFmtId="49" fontId="10" fillId="0" borderId="10" xfId="0" applyNumberFormat="1" applyFont="1" applyBorder="1" applyAlignment="1">
      <alignment horizontal="center" vertical="top"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3" xfId="0" applyFont="1" applyBorder="1" applyAlignment="1">
      <alignment horizontal="left" vertical="center" wrapText="1"/>
    </xf>
    <xf numFmtId="0" fontId="0" fillId="11" borderId="32" xfId="0" applyFill="1" applyBorder="1" applyAlignment="1" applyProtection="1">
      <alignment horizontal="center" vertical="center" wrapText="1"/>
      <protection locked="0"/>
    </xf>
    <xf numFmtId="0" fontId="0" fillId="11" borderId="35" xfId="0" applyFill="1" applyBorder="1" applyAlignment="1" applyProtection="1">
      <alignment horizontal="center" vertical="center" wrapText="1"/>
      <protection locked="0"/>
    </xf>
    <xf numFmtId="0" fontId="10" fillId="0" borderId="2"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9" xfId="0" applyBorder="1" applyAlignment="1">
      <alignment horizontal="left" vertical="center" wrapText="1"/>
    </xf>
    <xf numFmtId="0" fontId="0" fillId="0" borderId="9" xfId="0" applyBorder="1" applyAlignment="1">
      <alignment horizontal="left" vertical="center" wrapText="1"/>
    </xf>
    <xf numFmtId="165" fontId="6" fillId="0" borderId="2" xfId="0" applyNumberFormat="1" applyFont="1" applyBorder="1" applyAlignment="1" applyProtection="1">
      <alignment horizontal="center" vertical="center" wrapText="1"/>
      <protection locked="0"/>
    </xf>
    <xf numFmtId="165" fontId="6" fillId="0" borderId="10" xfId="0" applyNumberFormat="1" applyFont="1" applyBorder="1" applyAlignment="1" applyProtection="1">
      <alignment horizontal="center" vertical="center" wrapText="1"/>
      <protection locked="0"/>
    </xf>
    <xf numFmtId="49" fontId="5" fillId="0" borderId="2" xfId="0" applyNumberFormat="1" applyFont="1" applyBorder="1" applyAlignment="1">
      <alignment horizontal="left" vertical="top" wrapText="1"/>
    </xf>
    <xf numFmtId="49" fontId="5" fillId="0" borderId="10" xfId="0" applyNumberFormat="1" applyFont="1" applyBorder="1" applyAlignment="1">
      <alignment horizontal="left" vertical="top" wrapText="1"/>
    </xf>
    <xf numFmtId="167" fontId="0" fillId="0" borderId="26" xfId="0" applyNumberFormat="1" applyBorder="1" applyAlignment="1">
      <alignment horizontal="center" vertical="center" wrapText="1"/>
    </xf>
    <xf numFmtId="167" fontId="0" fillId="0" borderId="27" xfId="0" applyNumberFormat="1" applyBorder="1" applyAlignment="1">
      <alignment horizontal="center" vertical="center" wrapText="1"/>
    </xf>
    <xf numFmtId="166" fontId="0" fillId="0" borderId="2" xfId="1" applyNumberFormat="1" applyFont="1" applyFill="1" applyBorder="1" applyAlignment="1" applyProtection="1">
      <alignment horizontal="right" vertical="center" wrapText="1"/>
    </xf>
    <xf numFmtId="166" fontId="0" fillId="0" borderId="10" xfId="1" applyNumberFormat="1" applyFont="1" applyFill="1" applyBorder="1" applyAlignment="1" applyProtection="1">
      <alignment horizontal="right" vertical="center" wrapText="1"/>
    </xf>
    <xf numFmtId="165" fontId="14" fillId="11" borderId="30" xfId="0" applyNumberFormat="1" applyFont="1" applyFill="1" applyBorder="1" applyAlignment="1" applyProtection="1">
      <alignment horizontal="center" vertical="center"/>
      <protection locked="0"/>
    </xf>
    <xf numFmtId="165" fontId="14" fillId="11" borderId="31" xfId="0" applyNumberFormat="1" applyFont="1" applyFill="1" applyBorder="1" applyAlignment="1" applyProtection="1">
      <alignment horizontal="center" vertical="center"/>
      <protection locked="0"/>
    </xf>
    <xf numFmtId="49" fontId="6" fillId="0" borderId="2" xfId="0" applyNumberFormat="1" applyFont="1" applyBorder="1" applyAlignment="1">
      <alignment horizontal="center" vertical="center" textRotation="90" wrapText="1"/>
    </xf>
    <xf numFmtId="49" fontId="6" fillId="0" borderId="29" xfId="0" applyNumberFormat="1" applyFont="1" applyBorder="1" applyAlignment="1">
      <alignment horizontal="center" vertical="center" textRotation="90" wrapText="1"/>
    </xf>
    <xf numFmtId="49" fontId="6" fillId="0" borderId="10" xfId="0" applyNumberFormat="1" applyFont="1" applyBorder="1" applyAlignment="1">
      <alignment horizontal="center" vertical="center" textRotation="90" wrapText="1"/>
    </xf>
    <xf numFmtId="0" fontId="6" fillId="0" borderId="20" xfId="0" applyFont="1" applyBorder="1" applyAlignment="1">
      <alignment horizontal="left" vertical="top" wrapText="1"/>
    </xf>
    <xf numFmtId="0" fontId="6" fillId="0" borderId="24"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6" fillId="0" borderId="25" xfId="0" applyFont="1" applyBorder="1" applyAlignment="1">
      <alignment horizontal="left" vertical="top" wrapText="1"/>
    </xf>
    <xf numFmtId="0" fontId="6" fillId="0" borderId="23" xfId="0" applyFont="1" applyBorder="1" applyAlignment="1">
      <alignment horizontal="left" vertical="top" wrapText="1"/>
    </xf>
    <xf numFmtId="1" fontId="6" fillId="7" borderId="2" xfId="0" applyNumberFormat="1" applyFont="1" applyFill="1" applyBorder="1" applyAlignment="1">
      <alignment horizontal="center" vertical="center" wrapText="1"/>
    </xf>
    <xf numFmtId="1" fontId="6" fillId="7" borderId="10" xfId="0" applyNumberFormat="1" applyFont="1" applyFill="1" applyBorder="1" applyAlignment="1">
      <alignment horizontal="center" vertical="center" wrapText="1"/>
    </xf>
    <xf numFmtId="0" fontId="17" fillId="11" borderId="30" xfId="0" applyFont="1" applyFill="1" applyBorder="1" applyAlignment="1">
      <alignment horizontal="center" vertical="center" wrapText="1"/>
    </xf>
    <xf numFmtId="0" fontId="17" fillId="11" borderId="3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7" xfId="0" applyFont="1" applyBorder="1" applyAlignment="1">
      <alignment horizontal="left" vertical="center"/>
    </xf>
    <xf numFmtId="49" fontId="1" fillId="0" borderId="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8" xfId="0" applyNumberFormat="1" applyFont="1" applyBorder="1" applyAlignment="1">
      <alignment horizontal="left" vertical="center" wrapText="1"/>
    </xf>
    <xf numFmtId="0" fontId="0" fillId="0" borderId="13" xfId="0" applyBorder="1" applyAlignment="1">
      <alignment horizontal="left" vertical="center" wrapText="1"/>
    </xf>
    <xf numFmtId="0" fontId="1" fillId="0" borderId="1" xfId="0" applyFont="1" applyBorder="1" applyAlignment="1">
      <alignment horizontal="left" vertical="center" wrapText="1"/>
    </xf>
    <xf numFmtId="0" fontId="1" fillId="0" borderId="17" xfId="0" applyFont="1" applyBorder="1" applyAlignment="1">
      <alignment horizontal="left" vertical="center" wrapText="1"/>
    </xf>
    <xf numFmtId="49" fontId="1" fillId="0" borderId="6"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1" fontId="6" fillId="12" borderId="2" xfId="0" applyNumberFormat="1" applyFont="1" applyFill="1" applyBorder="1" applyAlignment="1">
      <alignment horizontal="center" vertical="center" wrapText="1"/>
    </xf>
    <xf numFmtId="1" fontId="6" fillId="12" borderId="10" xfId="0" applyNumberFormat="1" applyFont="1" applyFill="1" applyBorder="1" applyAlignment="1">
      <alignment horizontal="center" vertical="center" wrapText="1"/>
    </xf>
    <xf numFmtId="0" fontId="6" fillId="4" borderId="1" xfId="0" applyFont="1" applyFill="1" applyBorder="1" applyAlignment="1" applyProtection="1">
      <alignment horizontal="center" vertical="center" wrapText="1"/>
      <protection locked="0"/>
    </xf>
    <xf numFmtId="0" fontId="6"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6" fillId="0" borderId="2"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1" fontId="20" fillId="17" borderId="32" xfId="0" applyNumberFormat="1" applyFont="1" applyFill="1" applyBorder="1" applyAlignment="1" applyProtection="1">
      <alignment vertical="center" wrapText="1"/>
      <protection locked="0"/>
    </xf>
    <xf numFmtId="1" fontId="20" fillId="17" borderId="11" xfId="0" applyNumberFormat="1" applyFont="1" applyFill="1" applyBorder="1" applyAlignment="1" applyProtection="1">
      <alignment vertical="center" wrapText="1"/>
      <protection locked="0"/>
    </xf>
    <xf numFmtId="1" fontId="20" fillId="17" borderId="35" xfId="0" applyNumberFormat="1" applyFont="1" applyFill="1" applyBorder="1" applyAlignment="1" applyProtection="1">
      <alignment vertical="center" wrapText="1"/>
      <protection locked="0"/>
    </xf>
  </cellXfs>
  <cellStyles count="4">
    <cellStyle name="Gut 2" xfId="3" xr:uid="{01A48E8D-0107-4706-B1F7-031BBE36B9A5}"/>
    <cellStyle name="Standard" xfId="0" builtinId="0"/>
    <cellStyle name="Standard 2" xfId="2" xr:uid="{4BC01CFD-F3C1-4F8C-BD70-19819529ABAB}"/>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04"/>
  <sheetViews>
    <sheetView tabSelected="1" zoomScaleNormal="100" workbookViewId="0">
      <pane ySplit="5" topLeftCell="A6" activePane="bottomLeft" state="frozen"/>
      <selection pane="bottomLeft" activeCell="B194" sqref="B194:O194"/>
    </sheetView>
  </sheetViews>
  <sheetFormatPr baseColWidth="10" defaultColWidth="11" defaultRowHeight="22.8" x14ac:dyDescent="0.25"/>
  <cols>
    <col min="1" max="1" width="9.59765625" style="41" bestFit="1" customWidth="1"/>
    <col min="2" max="2" width="60.19921875" style="42" customWidth="1"/>
    <col min="3" max="3" width="5" style="35" customWidth="1"/>
    <col min="4" max="4" width="1.5" style="36" customWidth="1"/>
    <col min="5" max="5" width="10.59765625" style="37" customWidth="1"/>
    <col min="6" max="6" width="10.59765625" style="38" customWidth="1"/>
    <col min="7" max="7" width="10.59765625" style="36" customWidth="1"/>
    <col min="8" max="8" width="40.69921875" style="167" customWidth="1"/>
    <col min="9" max="9" width="10.59765625" style="36" customWidth="1"/>
    <col min="10" max="10" width="15.59765625" style="39" customWidth="1"/>
    <col min="11" max="11" width="15.59765625" style="40" customWidth="1"/>
    <col min="12" max="12" width="1.19921875" style="36" customWidth="1"/>
    <col min="13" max="13" width="20.69921875" style="1" customWidth="1"/>
    <col min="14" max="15" width="10.59765625" style="36" customWidth="1"/>
    <col min="16" max="16" width="13.69921875" style="111" customWidth="1"/>
    <col min="17" max="16384" width="11" style="1"/>
  </cols>
  <sheetData>
    <row r="1" spans="1:16" s="118" customFormat="1" ht="18" customHeight="1" x14ac:dyDescent="0.25">
      <c r="A1" s="112" t="s">
        <v>0</v>
      </c>
      <c r="B1" s="112" t="s">
        <v>1</v>
      </c>
      <c r="C1" s="112" t="s">
        <v>2</v>
      </c>
      <c r="D1" s="113"/>
      <c r="E1" s="114" t="s">
        <v>3</v>
      </c>
      <c r="F1" s="115" t="s">
        <v>4</v>
      </c>
      <c r="G1" s="114" t="s">
        <v>5</v>
      </c>
      <c r="H1" s="165" t="s">
        <v>6</v>
      </c>
      <c r="I1" s="114" t="s">
        <v>7</v>
      </c>
      <c r="J1" s="114" t="s">
        <v>8</v>
      </c>
      <c r="K1" s="116" t="s">
        <v>9</v>
      </c>
      <c r="L1" s="113"/>
      <c r="M1" s="114" t="s">
        <v>10</v>
      </c>
      <c r="N1" s="114" t="s">
        <v>11</v>
      </c>
      <c r="O1" s="114" t="s">
        <v>12</v>
      </c>
      <c r="P1" s="117"/>
    </row>
    <row r="2" spans="1:16" s="9" customFormat="1" ht="40.200000000000003" customHeight="1" x14ac:dyDescent="0.25">
      <c r="A2" s="2"/>
      <c r="B2" s="3" t="s">
        <v>13</v>
      </c>
      <c r="C2" s="223" t="s">
        <v>14</v>
      </c>
      <c r="D2" s="5"/>
      <c r="E2" s="6"/>
      <c r="F2" s="7"/>
      <c r="G2" s="249" t="s">
        <v>15</v>
      </c>
      <c r="H2" s="249"/>
      <c r="I2" s="8"/>
      <c r="J2" s="8"/>
      <c r="K2" s="119" t="s">
        <v>16</v>
      </c>
      <c r="L2" s="5"/>
      <c r="M2" s="250" t="s">
        <v>17</v>
      </c>
      <c r="N2" s="250"/>
      <c r="O2" s="250"/>
      <c r="P2" s="111"/>
    </row>
    <row r="3" spans="1:16" ht="43.5" customHeight="1" x14ac:dyDescent="0.25">
      <c r="A3" s="10"/>
      <c r="B3" s="11" t="s">
        <v>18</v>
      </c>
      <c r="C3" s="224"/>
      <c r="D3" s="12"/>
      <c r="E3" s="201" t="s">
        <v>19</v>
      </c>
      <c r="F3" s="232" t="s">
        <v>20</v>
      </c>
      <c r="G3" s="72" t="s">
        <v>21</v>
      </c>
      <c r="H3" s="252" t="s">
        <v>22</v>
      </c>
      <c r="I3" s="252" t="s">
        <v>23</v>
      </c>
      <c r="J3" s="252" t="s">
        <v>24</v>
      </c>
      <c r="K3" s="213" t="s">
        <v>25</v>
      </c>
      <c r="L3" s="12"/>
      <c r="M3" s="251" t="s">
        <v>26</v>
      </c>
      <c r="N3" s="251"/>
      <c r="O3" s="251"/>
    </row>
    <row r="4" spans="1:16" ht="48" customHeight="1" x14ac:dyDescent="0.25">
      <c r="A4" s="10"/>
      <c r="B4" s="11" t="s">
        <v>27</v>
      </c>
      <c r="C4" s="225"/>
      <c r="D4" s="13"/>
      <c r="E4" s="202"/>
      <c r="F4" s="233"/>
      <c r="G4" s="73" t="s">
        <v>28</v>
      </c>
      <c r="H4" s="253"/>
      <c r="I4" s="253"/>
      <c r="J4" s="253"/>
      <c r="K4" s="214"/>
      <c r="L4" s="13"/>
      <c r="M4" s="14" t="s">
        <v>29</v>
      </c>
      <c r="N4" s="14" t="s">
        <v>30</v>
      </c>
      <c r="O4" s="14" t="s">
        <v>31</v>
      </c>
    </row>
    <row r="5" spans="1:16" ht="6" customHeight="1" thickBot="1" x14ac:dyDescent="0.3">
      <c r="A5" s="61"/>
      <c r="B5" s="62"/>
      <c r="C5" s="63"/>
      <c r="D5" s="67"/>
      <c r="E5" s="99"/>
      <c r="F5" s="100"/>
      <c r="G5" s="66"/>
      <c r="H5" s="120"/>
      <c r="I5" s="64"/>
      <c r="J5" s="65"/>
      <c r="K5" s="69"/>
      <c r="L5" s="67"/>
      <c r="M5" s="66"/>
      <c r="N5" s="66"/>
      <c r="O5" s="66"/>
    </row>
    <row r="6" spans="1:16" ht="10.199999999999999" customHeight="1" thickBot="1" x14ac:dyDescent="0.3">
      <c r="A6" s="61"/>
      <c r="B6" s="62"/>
      <c r="C6" s="63"/>
      <c r="D6" s="67"/>
      <c r="E6" s="99"/>
      <c r="F6" s="100"/>
      <c r="G6" s="66"/>
      <c r="H6" s="120"/>
      <c r="I6" s="64"/>
      <c r="J6" s="65"/>
      <c r="K6" s="69"/>
      <c r="L6" s="67"/>
      <c r="M6" s="66"/>
      <c r="N6" s="66"/>
      <c r="O6" s="66"/>
    </row>
    <row r="7" spans="1:16" x14ac:dyDescent="0.25">
      <c r="A7" s="10" t="s">
        <v>32</v>
      </c>
      <c r="B7" s="15" t="s">
        <v>33</v>
      </c>
      <c r="C7" s="16"/>
      <c r="D7" s="12"/>
      <c r="E7" s="110"/>
      <c r="F7" s="97"/>
      <c r="G7" s="53"/>
      <c r="H7" s="184"/>
      <c r="I7" s="55"/>
      <c r="J7" s="54"/>
      <c r="K7" s="68"/>
      <c r="L7" s="12"/>
      <c r="M7" s="17"/>
      <c r="N7" s="54"/>
      <c r="O7" s="68"/>
    </row>
    <row r="8" spans="1:16" x14ac:dyDescent="0.25">
      <c r="A8" s="10" t="s">
        <v>34</v>
      </c>
      <c r="B8" s="24" t="s">
        <v>35</v>
      </c>
      <c r="C8" s="25"/>
      <c r="D8" s="12"/>
      <c r="E8" s="98" t="s">
        <v>10</v>
      </c>
      <c r="F8" s="97"/>
      <c r="G8" s="26" t="s">
        <v>36</v>
      </c>
      <c r="H8" s="185"/>
      <c r="I8" s="44" t="s">
        <v>37</v>
      </c>
      <c r="J8" s="45"/>
      <c r="K8" s="68"/>
      <c r="L8" s="12"/>
      <c r="M8" s="17"/>
      <c r="N8" s="54"/>
      <c r="O8" s="68"/>
    </row>
    <row r="9" spans="1:16" ht="39.6" x14ac:dyDescent="0.25">
      <c r="A9" s="10" t="s">
        <v>38</v>
      </c>
      <c r="B9" s="24" t="s">
        <v>39</v>
      </c>
      <c r="C9" s="25"/>
      <c r="D9" s="12"/>
      <c r="E9" s="98" t="s">
        <v>10</v>
      </c>
      <c r="F9" s="97"/>
      <c r="G9" s="26" t="s">
        <v>36</v>
      </c>
      <c r="H9" s="185"/>
      <c r="I9" s="44" t="s">
        <v>37</v>
      </c>
      <c r="J9" s="45"/>
      <c r="K9" s="68"/>
      <c r="L9" s="12"/>
      <c r="M9" s="17"/>
      <c r="N9" s="54"/>
      <c r="O9" s="68"/>
    </row>
    <row r="10" spans="1:16" ht="10.199999999999999" customHeight="1" thickBot="1" x14ac:dyDescent="0.3">
      <c r="A10" s="61"/>
      <c r="B10" s="62"/>
      <c r="C10" s="63"/>
      <c r="D10" s="67"/>
      <c r="E10" s="99"/>
      <c r="F10" s="100"/>
      <c r="G10" s="66"/>
      <c r="H10" s="120"/>
      <c r="I10" s="64"/>
      <c r="J10" s="65"/>
      <c r="K10" s="69"/>
      <c r="L10" s="67"/>
      <c r="M10" s="66"/>
      <c r="N10" s="66"/>
      <c r="O10" s="66"/>
    </row>
    <row r="11" spans="1:16" ht="30" customHeight="1" x14ac:dyDescent="0.25">
      <c r="A11" s="149">
        <v>1</v>
      </c>
      <c r="B11" s="56" t="s">
        <v>40</v>
      </c>
      <c r="C11" s="57"/>
      <c r="D11" s="58"/>
      <c r="E11" s="254" t="s">
        <v>41</v>
      </c>
      <c r="F11" s="255"/>
      <c r="G11" s="255"/>
      <c r="H11" s="256"/>
      <c r="I11" s="108"/>
      <c r="J11" s="59"/>
      <c r="K11" s="70"/>
      <c r="L11" s="58"/>
      <c r="M11" s="60"/>
      <c r="N11" s="54"/>
      <c r="O11" s="68"/>
    </row>
    <row r="12" spans="1:16" ht="52.8" x14ac:dyDescent="0.25">
      <c r="A12" s="10" t="s">
        <v>42</v>
      </c>
      <c r="B12" s="150" t="s">
        <v>43</v>
      </c>
      <c r="C12" s="4"/>
      <c r="D12" s="12"/>
      <c r="E12" s="98" t="s">
        <v>10</v>
      </c>
      <c r="F12" s="101"/>
      <c r="G12" s="26"/>
      <c r="H12" s="185"/>
      <c r="I12" s="44" t="s">
        <v>37</v>
      </c>
      <c r="J12" s="45"/>
      <c r="K12" s="68"/>
      <c r="L12" s="12"/>
      <c r="M12" s="17"/>
      <c r="N12" s="54"/>
      <c r="O12" s="68"/>
    </row>
    <row r="13" spans="1:16" s="23" customFormat="1" ht="97.2" customHeight="1" x14ac:dyDescent="0.25">
      <c r="A13" s="10" t="s">
        <v>44</v>
      </c>
      <c r="B13" s="27" t="s">
        <v>45</v>
      </c>
      <c r="C13" s="28"/>
      <c r="D13" s="12"/>
      <c r="E13" s="98" t="s">
        <v>10</v>
      </c>
      <c r="F13" s="101"/>
      <c r="G13" s="29"/>
      <c r="H13" s="121"/>
      <c r="I13" s="44" t="s">
        <v>37</v>
      </c>
      <c r="J13" s="45"/>
      <c r="K13" s="68"/>
      <c r="L13" s="21"/>
      <c r="M13" s="22"/>
      <c r="N13" s="54"/>
      <c r="O13" s="68"/>
      <c r="P13" s="48"/>
    </row>
    <row r="14" spans="1:16" ht="130.94999999999999" customHeight="1" x14ac:dyDescent="0.25">
      <c r="A14" s="10" t="s">
        <v>46</v>
      </c>
      <c r="B14" s="195" t="s">
        <v>47</v>
      </c>
      <c r="C14" s="25"/>
      <c r="D14" s="12"/>
      <c r="E14" s="98" t="s">
        <v>10</v>
      </c>
      <c r="F14" s="101"/>
      <c r="G14" s="26"/>
      <c r="H14" s="185"/>
      <c r="I14" s="44" t="s">
        <v>37</v>
      </c>
      <c r="J14" s="45"/>
      <c r="K14" s="68"/>
      <c r="L14" s="12"/>
      <c r="M14" s="17"/>
      <c r="N14" s="54"/>
      <c r="O14" s="68"/>
    </row>
    <row r="15" spans="1:16" ht="113.55" customHeight="1" x14ac:dyDescent="0.25">
      <c r="A15" s="10" t="s">
        <v>48</v>
      </c>
      <c r="B15" s="24" t="s">
        <v>49</v>
      </c>
      <c r="C15" s="25"/>
      <c r="D15" s="12"/>
      <c r="E15" s="98" t="s">
        <v>10</v>
      </c>
      <c r="F15" s="101"/>
      <c r="G15" s="26"/>
      <c r="H15" s="185"/>
      <c r="I15" s="44" t="s">
        <v>37</v>
      </c>
      <c r="J15" s="45"/>
      <c r="K15" s="68"/>
      <c r="L15" s="12"/>
      <c r="M15" s="17"/>
      <c r="N15" s="54"/>
      <c r="O15" s="68"/>
    </row>
    <row r="16" spans="1:16" ht="112.2" customHeight="1" x14ac:dyDescent="0.25">
      <c r="A16" s="10" t="s">
        <v>50</v>
      </c>
      <c r="B16" s="24" t="s">
        <v>51</v>
      </c>
      <c r="C16" s="25"/>
      <c r="D16" s="12"/>
      <c r="E16" s="98" t="s">
        <v>10</v>
      </c>
      <c r="F16" s="101"/>
      <c r="G16" s="26"/>
      <c r="H16" s="185"/>
      <c r="I16" s="44" t="s">
        <v>37</v>
      </c>
      <c r="J16" s="45"/>
      <c r="K16" s="68"/>
      <c r="L16" s="12"/>
      <c r="M16" s="17"/>
      <c r="N16" s="54"/>
      <c r="O16" s="68"/>
    </row>
    <row r="17" spans="1:15" ht="109.2" customHeight="1" x14ac:dyDescent="0.25">
      <c r="A17" s="10" t="s">
        <v>52</v>
      </c>
      <c r="B17" s="24" t="s">
        <v>53</v>
      </c>
      <c r="C17" s="25"/>
      <c r="D17" s="12"/>
      <c r="E17" s="98" t="s">
        <v>10</v>
      </c>
      <c r="F17" s="101"/>
      <c r="G17" s="26"/>
      <c r="H17" s="185"/>
      <c r="I17" s="44" t="s">
        <v>37</v>
      </c>
      <c r="J17" s="45"/>
      <c r="K17" s="68"/>
      <c r="L17" s="12"/>
      <c r="M17" s="17"/>
      <c r="N17" s="54"/>
      <c r="O17" s="68"/>
    </row>
    <row r="18" spans="1:15" ht="153" customHeight="1" x14ac:dyDescent="0.25">
      <c r="A18" s="10" t="s">
        <v>54</v>
      </c>
      <c r="B18" s="196" t="s">
        <v>55</v>
      </c>
      <c r="C18" s="20"/>
      <c r="D18" s="12"/>
      <c r="E18" s="98" t="s">
        <v>56</v>
      </c>
      <c r="F18" s="96"/>
      <c r="G18" s="53"/>
      <c r="H18" s="186"/>
      <c r="I18" s="44"/>
      <c r="J18" s="54"/>
      <c r="K18" s="68"/>
      <c r="L18" s="12"/>
      <c r="M18" s="151"/>
      <c r="N18" s="152"/>
      <c r="O18" s="152"/>
    </row>
    <row r="19" spans="1:15" ht="39.6" x14ac:dyDescent="0.25">
      <c r="A19" s="10" t="s">
        <v>57</v>
      </c>
      <c r="B19" s="161" t="s">
        <v>58</v>
      </c>
      <c r="C19" s="20"/>
      <c r="D19" s="12"/>
      <c r="E19" s="98" t="s">
        <v>10</v>
      </c>
      <c r="F19" s="101"/>
      <c r="G19" s="26"/>
      <c r="H19" s="185"/>
      <c r="I19" s="44"/>
      <c r="J19" s="54"/>
      <c r="K19" s="68"/>
      <c r="L19" s="12"/>
      <c r="M19" s="151"/>
      <c r="N19" s="152"/>
      <c r="O19" s="152"/>
    </row>
    <row r="20" spans="1:15" ht="79.2" x14ac:dyDescent="0.25">
      <c r="A20" s="10" t="s">
        <v>59</v>
      </c>
      <c r="B20" s="11" t="s">
        <v>60</v>
      </c>
      <c r="C20" s="4"/>
      <c r="D20" s="12"/>
      <c r="E20" s="103" t="s">
        <v>10</v>
      </c>
      <c r="F20" s="101"/>
      <c r="G20" s="101"/>
      <c r="H20" s="174"/>
      <c r="I20" s="30">
        <v>1</v>
      </c>
      <c r="J20" s="32"/>
      <c r="K20" s="71">
        <f>IF(I20="","",I20*J20)</f>
        <v>0</v>
      </c>
      <c r="L20" s="12"/>
      <c r="M20" s="17"/>
      <c r="N20" s="18"/>
      <c r="O20" s="18"/>
    </row>
    <row r="21" spans="1:15" ht="6" customHeight="1" thickBot="1" x14ac:dyDescent="0.3">
      <c r="A21" s="61"/>
      <c r="B21" s="62"/>
      <c r="C21" s="63"/>
      <c r="D21" s="67"/>
      <c r="E21" s="99"/>
      <c r="F21" s="148"/>
      <c r="G21" s="66"/>
      <c r="H21" s="120"/>
      <c r="I21" s="64"/>
      <c r="J21" s="65"/>
      <c r="K21" s="69"/>
      <c r="L21" s="67"/>
      <c r="M21" s="66"/>
      <c r="N21" s="66"/>
      <c r="O21" s="66"/>
    </row>
    <row r="22" spans="1:15" ht="26.4" x14ac:dyDescent="0.25">
      <c r="A22" s="31" t="s">
        <v>61</v>
      </c>
      <c r="B22" s="27" t="s">
        <v>62</v>
      </c>
      <c r="C22" s="25"/>
      <c r="D22" s="12"/>
      <c r="E22" s="44"/>
      <c r="F22" s="97"/>
      <c r="G22" s="44"/>
      <c r="H22" s="29"/>
      <c r="I22" s="44"/>
      <c r="J22" s="45"/>
      <c r="K22" s="68"/>
      <c r="L22" s="12"/>
      <c r="M22" s="17"/>
      <c r="N22" s="44"/>
      <c r="O22" s="45"/>
    </row>
    <row r="23" spans="1:15" ht="39.6" x14ac:dyDescent="0.25">
      <c r="A23" s="10" t="s">
        <v>63</v>
      </c>
      <c r="B23" s="24" t="s">
        <v>64</v>
      </c>
      <c r="C23" s="25"/>
      <c r="D23" s="12"/>
      <c r="E23" s="147" t="s">
        <v>10</v>
      </c>
      <c r="F23" s="97"/>
      <c r="G23" s="26"/>
      <c r="H23" s="185"/>
      <c r="I23" s="44"/>
      <c r="J23" s="45"/>
      <c r="K23" s="68"/>
      <c r="L23" s="12"/>
      <c r="M23" s="17"/>
      <c r="N23" s="44"/>
      <c r="O23" s="45"/>
    </row>
    <row r="24" spans="1:15" ht="52.8" x14ac:dyDescent="0.25">
      <c r="A24" s="10" t="s">
        <v>65</v>
      </c>
      <c r="B24" s="24" t="s">
        <v>66</v>
      </c>
      <c r="C24" s="25"/>
      <c r="D24" s="12"/>
      <c r="E24" s="147" t="s">
        <v>10</v>
      </c>
      <c r="F24" s="97"/>
      <c r="G24" s="26"/>
      <c r="H24" s="185"/>
      <c r="I24" s="44"/>
      <c r="J24" s="45"/>
      <c r="K24" s="68"/>
      <c r="L24" s="12"/>
      <c r="M24" s="17"/>
      <c r="N24" s="44"/>
      <c r="O24" s="45"/>
    </row>
    <row r="25" spans="1:15" ht="26.4" x14ac:dyDescent="0.25">
      <c r="A25" s="10" t="s">
        <v>67</v>
      </c>
      <c r="B25" s="27" t="s">
        <v>68</v>
      </c>
      <c r="C25" s="25"/>
      <c r="D25" s="12"/>
      <c r="E25" s="147" t="s">
        <v>10</v>
      </c>
      <c r="F25" s="97"/>
      <c r="G25" s="26"/>
      <c r="H25" s="185"/>
      <c r="I25" s="44"/>
      <c r="J25" s="45"/>
      <c r="K25" s="68"/>
      <c r="L25" s="12"/>
      <c r="M25" s="17"/>
      <c r="N25" s="44"/>
      <c r="O25" s="45"/>
    </row>
    <row r="26" spans="1:15" ht="66" x14ac:dyDescent="0.25">
      <c r="A26" s="10" t="s">
        <v>69</v>
      </c>
      <c r="B26" s="24" t="s">
        <v>70</v>
      </c>
      <c r="C26" s="25" t="s">
        <v>0</v>
      </c>
      <c r="D26" s="12"/>
      <c r="E26" s="147" t="s">
        <v>71</v>
      </c>
      <c r="F26" s="104">
        <v>5</v>
      </c>
      <c r="G26" s="26"/>
      <c r="H26" s="185"/>
      <c r="I26" s="44"/>
      <c r="J26" s="45"/>
      <c r="K26" s="68"/>
      <c r="L26" s="12"/>
      <c r="M26" s="17"/>
      <c r="N26" s="18"/>
      <c r="O26" s="18"/>
    </row>
    <row r="27" spans="1:15" ht="26.4" x14ac:dyDescent="0.25">
      <c r="A27" s="10" t="s">
        <v>72</v>
      </c>
      <c r="B27" s="24" t="s">
        <v>73</v>
      </c>
      <c r="C27" s="25"/>
      <c r="D27" s="12"/>
      <c r="E27" s="97"/>
      <c r="F27" s="97"/>
      <c r="G27" s="97"/>
      <c r="H27" s="97"/>
      <c r="I27" s="44"/>
      <c r="J27" s="45"/>
      <c r="K27" s="68"/>
      <c r="L27" s="12"/>
      <c r="M27" s="44"/>
      <c r="N27" s="44"/>
      <c r="O27" s="45"/>
    </row>
    <row r="28" spans="1:15" ht="66" x14ac:dyDescent="0.25">
      <c r="A28" s="10" t="s">
        <v>74</v>
      </c>
      <c r="B28" s="24" t="s">
        <v>75</v>
      </c>
      <c r="C28" s="25" t="s">
        <v>0</v>
      </c>
      <c r="D28" s="12"/>
      <c r="E28" s="147" t="s">
        <v>71</v>
      </c>
      <c r="F28" s="104">
        <v>2</v>
      </c>
      <c r="G28" s="26"/>
      <c r="H28" s="185"/>
      <c r="I28" s="44"/>
      <c r="J28" s="45"/>
      <c r="K28" s="68"/>
      <c r="L28" s="12"/>
      <c r="M28" s="17"/>
      <c r="N28" s="18"/>
      <c r="O28" s="18"/>
    </row>
    <row r="29" spans="1:15" ht="66" x14ac:dyDescent="0.25">
      <c r="A29" s="10" t="s">
        <v>76</v>
      </c>
      <c r="B29" s="24" t="s">
        <v>77</v>
      </c>
      <c r="C29" s="25" t="s">
        <v>0</v>
      </c>
      <c r="D29" s="12"/>
      <c r="E29" s="147" t="s">
        <v>71</v>
      </c>
      <c r="F29" s="104">
        <v>2</v>
      </c>
      <c r="G29" s="26"/>
      <c r="H29" s="185"/>
      <c r="I29" s="44"/>
      <c r="J29" s="45"/>
      <c r="K29" s="68"/>
      <c r="L29" s="12"/>
      <c r="M29" s="17"/>
      <c r="N29" s="18"/>
      <c r="O29" s="18"/>
    </row>
    <row r="30" spans="1:15" x14ac:dyDescent="0.25">
      <c r="A30" s="10" t="s">
        <v>78</v>
      </c>
      <c r="B30" s="24" t="s">
        <v>79</v>
      </c>
      <c r="C30" s="25"/>
      <c r="D30" s="12"/>
      <c r="E30" s="147" t="s">
        <v>10</v>
      </c>
      <c r="F30" s="97"/>
      <c r="G30" s="26"/>
      <c r="H30" s="185"/>
      <c r="I30" s="44"/>
      <c r="J30" s="45"/>
      <c r="K30" s="68"/>
      <c r="L30" s="12"/>
      <c r="M30" s="44"/>
      <c r="N30" s="97"/>
      <c r="O30" s="97"/>
    </row>
    <row r="31" spans="1:15" ht="26.4" x14ac:dyDescent="0.25">
      <c r="A31" s="10" t="s">
        <v>80</v>
      </c>
      <c r="B31" s="24" t="s">
        <v>81</v>
      </c>
      <c r="C31" s="25"/>
      <c r="D31" s="12"/>
      <c r="E31" s="147" t="s">
        <v>10</v>
      </c>
      <c r="F31" s="97"/>
      <c r="G31" s="26"/>
      <c r="H31" s="185"/>
      <c r="I31" s="44"/>
      <c r="J31" s="45"/>
      <c r="K31" s="68"/>
      <c r="L31" s="12"/>
      <c r="M31" s="44"/>
      <c r="N31" s="97"/>
      <c r="O31" s="97"/>
    </row>
    <row r="32" spans="1:15" ht="26.4" x14ac:dyDescent="0.25">
      <c r="A32" s="10" t="s">
        <v>82</v>
      </c>
      <c r="B32" s="24" t="s">
        <v>83</v>
      </c>
      <c r="C32" s="25"/>
      <c r="D32" s="12"/>
      <c r="E32" s="147" t="s">
        <v>71</v>
      </c>
      <c r="F32" s="104">
        <v>3</v>
      </c>
      <c r="G32" s="26"/>
      <c r="H32" s="185"/>
      <c r="I32" s="44"/>
      <c r="J32" s="45"/>
      <c r="K32" s="68"/>
      <c r="L32" s="12"/>
      <c r="M32" s="17"/>
      <c r="N32" s="18"/>
      <c r="O32" s="18"/>
    </row>
    <row r="33" spans="1:15" ht="26.4" x14ac:dyDescent="0.25">
      <c r="A33" s="10" t="s">
        <v>84</v>
      </c>
      <c r="B33" s="24" t="s">
        <v>85</v>
      </c>
      <c r="C33" s="25"/>
      <c r="D33" s="12"/>
      <c r="E33" s="147" t="s">
        <v>71</v>
      </c>
      <c r="F33" s="104">
        <v>2</v>
      </c>
      <c r="G33" s="26"/>
      <c r="H33" s="185"/>
      <c r="I33" s="44"/>
      <c r="J33" s="45"/>
      <c r="K33" s="68"/>
      <c r="L33" s="12"/>
      <c r="M33" s="17"/>
      <c r="N33" s="18"/>
      <c r="O33" s="18"/>
    </row>
    <row r="34" spans="1:15" ht="48" customHeight="1" x14ac:dyDescent="0.25">
      <c r="A34" s="74" t="s">
        <v>86</v>
      </c>
      <c r="B34" s="130" t="s">
        <v>87</v>
      </c>
      <c r="C34" s="131"/>
      <c r="D34" s="76"/>
      <c r="E34" s="170" t="s">
        <v>71</v>
      </c>
      <c r="F34" s="104">
        <v>2</v>
      </c>
      <c r="G34" s="106"/>
      <c r="H34" s="187"/>
      <c r="I34" s="126"/>
      <c r="J34" s="77"/>
      <c r="K34" s="78"/>
      <c r="L34" s="76"/>
      <c r="M34" s="79"/>
      <c r="N34" s="80"/>
      <c r="O34" s="80"/>
    </row>
    <row r="35" spans="1:15" ht="39.6" x14ac:dyDescent="0.25">
      <c r="A35" s="74" t="s">
        <v>88</v>
      </c>
      <c r="B35" s="130" t="s">
        <v>89</v>
      </c>
      <c r="C35" s="131" t="s">
        <v>0</v>
      </c>
      <c r="D35" s="76"/>
      <c r="E35" s="170" t="s">
        <v>71</v>
      </c>
      <c r="F35" s="104">
        <v>2</v>
      </c>
      <c r="G35" s="106"/>
      <c r="H35" s="187"/>
      <c r="I35" s="126"/>
      <c r="J35" s="77"/>
      <c r="K35" s="78"/>
      <c r="L35" s="76"/>
      <c r="M35" s="79"/>
      <c r="N35" s="80"/>
      <c r="O35" s="80"/>
    </row>
    <row r="36" spans="1:15" ht="52.8" x14ac:dyDescent="0.25">
      <c r="A36" s="74" t="s">
        <v>90</v>
      </c>
      <c r="B36" s="130" t="s">
        <v>91</v>
      </c>
      <c r="C36" s="199" t="s">
        <v>0</v>
      </c>
      <c r="D36" s="76"/>
      <c r="E36" s="170" t="s">
        <v>71</v>
      </c>
      <c r="F36" s="104">
        <v>5</v>
      </c>
      <c r="G36" s="106"/>
      <c r="H36" s="187"/>
      <c r="I36" s="126"/>
      <c r="J36" s="77"/>
      <c r="K36" s="78"/>
      <c r="L36" s="76"/>
      <c r="M36" s="79"/>
      <c r="N36" s="80"/>
      <c r="O36" s="80"/>
    </row>
    <row r="37" spans="1:15" ht="26.4" x14ac:dyDescent="0.25">
      <c r="A37" s="74" t="s">
        <v>92</v>
      </c>
      <c r="B37" s="130" t="s">
        <v>93</v>
      </c>
      <c r="C37" s="200"/>
      <c r="D37" s="76"/>
      <c r="E37" s="170" t="s">
        <v>71</v>
      </c>
      <c r="F37" s="104">
        <v>5</v>
      </c>
      <c r="G37" s="106"/>
      <c r="H37" s="187"/>
      <c r="I37" s="126"/>
      <c r="J37" s="77"/>
      <c r="K37" s="78"/>
      <c r="L37" s="76"/>
      <c r="M37" s="79"/>
      <c r="N37" s="80"/>
      <c r="O37" s="80"/>
    </row>
    <row r="38" spans="1:15" ht="6" customHeight="1" thickBot="1" x14ac:dyDescent="0.3">
      <c r="A38" s="61"/>
      <c r="B38" s="62"/>
      <c r="C38" s="63"/>
      <c r="D38" s="67"/>
      <c r="E38" s="99"/>
      <c r="F38" s="127"/>
      <c r="G38" s="66"/>
      <c r="H38" s="120"/>
      <c r="I38" s="64"/>
      <c r="J38" s="65"/>
      <c r="K38" s="69"/>
      <c r="L38" s="67"/>
      <c r="M38" s="66"/>
      <c r="N38" s="66"/>
      <c r="O38" s="66"/>
    </row>
    <row r="39" spans="1:15" ht="26.4" x14ac:dyDescent="0.25">
      <c r="A39" s="31" t="s">
        <v>94</v>
      </c>
      <c r="B39" s="24" t="s">
        <v>95</v>
      </c>
      <c r="C39" s="25"/>
      <c r="D39" s="12"/>
      <c r="E39" s="44"/>
      <c r="F39" s="96"/>
      <c r="G39" s="44"/>
      <c r="H39" s="29"/>
      <c r="I39" s="44"/>
      <c r="J39" s="45"/>
      <c r="K39" s="68"/>
      <c r="L39" s="12"/>
      <c r="M39" s="17"/>
      <c r="N39" s="18"/>
      <c r="O39" s="18"/>
    </row>
    <row r="40" spans="1:15" ht="95.25" customHeight="1" x14ac:dyDescent="0.25">
      <c r="A40" s="10" t="s">
        <v>96</v>
      </c>
      <c r="B40" s="195" t="s">
        <v>97</v>
      </c>
      <c r="C40" s="25"/>
      <c r="D40" s="12"/>
      <c r="E40" s="98" t="s">
        <v>10</v>
      </c>
      <c r="F40" s="96"/>
      <c r="G40" s="26"/>
      <c r="H40" s="185"/>
      <c r="I40" s="44"/>
      <c r="J40" s="45"/>
      <c r="K40" s="68"/>
      <c r="L40" s="12"/>
      <c r="M40" s="17"/>
      <c r="N40" s="18"/>
      <c r="O40" s="18"/>
    </row>
    <row r="41" spans="1:15" ht="79.2" x14ac:dyDescent="0.25">
      <c r="A41" s="10" t="s">
        <v>98</v>
      </c>
      <c r="B41" s="195" t="s">
        <v>99</v>
      </c>
      <c r="C41" s="25"/>
      <c r="D41" s="12"/>
      <c r="E41" s="169" t="s">
        <v>10</v>
      </c>
      <c r="F41" s="96"/>
      <c r="G41" s="26"/>
      <c r="H41" s="185"/>
      <c r="I41" s="44"/>
      <c r="J41" s="45"/>
      <c r="K41" s="68"/>
      <c r="L41" s="12"/>
      <c r="M41" s="17"/>
      <c r="N41" s="18"/>
      <c r="O41" s="18"/>
    </row>
    <row r="42" spans="1:15" ht="42" customHeight="1" x14ac:dyDescent="0.25">
      <c r="A42" s="10" t="s">
        <v>100</v>
      </c>
      <c r="B42" s="24" t="s">
        <v>101</v>
      </c>
      <c r="C42" s="25"/>
      <c r="D42" s="12"/>
      <c r="E42" s="169" t="s">
        <v>10</v>
      </c>
      <c r="F42" s="96"/>
      <c r="G42" s="26"/>
      <c r="H42" s="185"/>
      <c r="I42" s="44"/>
      <c r="J42" s="45"/>
      <c r="K42" s="68"/>
      <c r="L42" s="12"/>
      <c r="M42" s="17"/>
      <c r="N42" s="18"/>
      <c r="O42" s="18"/>
    </row>
    <row r="43" spans="1:15" ht="26.4" x14ac:dyDescent="0.25">
      <c r="A43" s="10" t="s">
        <v>102</v>
      </c>
      <c r="B43" s="130" t="s">
        <v>103</v>
      </c>
      <c r="C43" s="25"/>
      <c r="D43" s="76"/>
      <c r="E43" s="171" t="s">
        <v>71</v>
      </c>
      <c r="F43" s="104">
        <v>1</v>
      </c>
      <c r="G43" s="106"/>
      <c r="H43" s="187"/>
      <c r="I43" s="126"/>
      <c r="J43" s="77"/>
      <c r="K43" s="78"/>
      <c r="L43" s="76"/>
      <c r="M43" s="79"/>
      <c r="N43" s="80"/>
      <c r="O43" s="80"/>
    </row>
    <row r="44" spans="1:15" ht="148.19999999999999" customHeight="1" x14ac:dyDescent="0.25">
      <c r="A44" s="10" t="s">
        <v>104</v>
      </c>
      <c r="B44" s="183" t="s">
        <v>105</v>
      </c>
      <c r="C44" s="131"/>
      <c r="D44" s="76"/>
      <c r="E44" s="147" t="s">
        <v>71</v>
      </c>
      <c r="F44" s="104">
        <v>3</v>
      </c>
      <c r="G44" s="106"/>
      <c r="H44" s="187"/>
      <c r="I44" s="126"/>
      <c r="J44" s="77"/>
      <c r="K44" s="78"/>
      <c r="L44" s="76"/>
      <c r="M44" s="79"/>
      <c r="N44" s="80"/>
      <c r="O44" s="80"/>
    </row>
    <row r="45" spans="1:15" ht="105.6" x14ac:dyDescent="0.25">
      <c r="A45" s="10" t="s">
        <v>106</v>
      </c>
      <c r="B45" s="130" t="s">
        <v>107</v>
      </c>
      <c r="C45" s="131" t="s">
        <v>0</v>
      </c>
      <c r="D45" s="76"/>
      <c r="E45" s="126"/>
      <c r="F45" s="104">
        <v>3</v>
      </c>
      <c r="G45" s="106"/>
      <c r="H45" s="187"/>
      <c r="I45" s="126"/>
      <c r="J45" s="77"/>
      <c r="K45" s="78"/>
      <c r="L45" s="76"/>
      <c r="M45" s="79"/>
      <c r="N45" s="80"/>
      <c r="O45" s="80"/>
    </row>
    <row r="46" spans="1:15" ht="79.2" x14ac:dyDescent="0.25">
      <c r="A46" s="10" t="s">
        <v>108</v>
      </c>
      <c r="B46" s="24" t="s">
        <v>109</v>
      </c>
      <c r="C46" s="25"/>
      <c r="D46" s="12"/>
      <c r="E46" s="147" t="s">
        <v>71</v>
      </c>
      <c r="F46" s="104">
        <v>3</v>
      </c>
      <c r="G46" s="26"/>
      <c r="H46" s="185"/>
      <c r="I46" s="44"/>
      <c r="J46" s="45"/>
      <c r="K46" s="68"/>
      <c r="L46" s="12"/>
      <c r="M46" s="17"/>
      <c r="N46" s="18"/>
      <c r="O46" s="18"/>
    </row>
    <row r="47" spans="1:15" ht="42.45" customHeight="1" x14ac:dyDescent="0.25">
      <c r="A47" s="74" t="s">
        <v>110</v>
      </c>
      <c r="B47" s="130" t="s">
        <v>111</v>
      </c>
      <c r="C47" s="131"/>
      <c r="D47" s="76"/>
      <c r="E47" s="170" t="s">
        <v>12</v>
      </c>
      <c r="F47" s="172">
        <v>3</v>
      </c>
      <c r="G47" s="106"/>
      <c r="H47" s="187"/>
      <c r="I47" s="153"/>
      <c r="J47" s="133"/>
      <c r="K47" s="176"/>
      <c r="L47" s="76"/>
      <c r="M47" s="79"/>
      <c r="N47" s="80"/>
      <c r="O47" s="80"/>
    </row>
    <row r="48" spans="1:15" ht="6" customHeight="1" thickBot="1" x14ac:dyDescent="0.3">
      <c r="A48" s="61"/>
      <c r="B48" s="62"/>
      <c r="C48" s="63"/>
      <c r="D48" s="67"/>
      <c r="E48" s="99"/>
      <c r="F48" s="100"/>
      <c r="G48" s="66"/>
      <c r="H48" s="120"/>
      <c r="I48" s="64"/>
      <c r="J48" s="65"/>
      <c r="K48" s="69"/>
      <c r="L48" s="67"/>
      <c r="M48" s="66"/>
      <c r="N48" s="66"/>
      <c r="O48" s="66"/>
    </row>
    <row r="49" spans="1:15" ht="26.4" x14ac:dyDescent="0.25">
      <c r="A49" s="31" t="s">
        <v>112</v>
      </c>
      <c r="B49" s="24" t="s">
        <v>113</v>
      </c>
      <c r="C49" s="25"/>
      <c r="D49" s="12"/>
      <c r="E49" s="44"/>
      <c r="F49" s="96"/>
      <c r="G49" s="44"/>
      <c r="H49" s="29"/>
      <c r="I49" s="44"/>
      <c r="J49" s="45"/>
      <c r="K49" s="68"/>
      <c r="L49" s="12"/>
      <c r="M49" s="17"/>
      <c r="N49" s="18"/>
      <c r="O49" s="18"/>
    </row>
    <row r="50" spans="1:15" ht="79.2" x14ac:dyDescent="0.25">
      <c r="A50" s="10" t="s">
        <v>114</v>
      </c>
      <c r="B50" s="24" t="s">
        <v>115</v>
      </c>
      <c r="C50" s="25"/>
      <c r="D50" s="12"/>
      <c r="E50" s="98" t="s">
        <v>10</v>
      </c>
      <c r="F50" s="160"/>
      <c r="G50" s="26"/>
      <c r="H50" s="185"/>
      <c r="I50" s="44"/>
      <c r="J50" s="45"/>
      <c r="K50" s="68"/>
      <c r="L50" s="12"/>
      <c r="M50" s="17"/>
      <c r="N50" s="18"/>
      <c r="O50" s="18"/>
    </row>
    <row r="51" spans="1:15" ht="158.69999999999999" customHeight="1" x14ac:dyDescent="0.25">
      <c r="A51" s="74" t="s">
        <v>116</v>
      </c>
      <c r="B51" s="130" t="s">
        <v>117</v>
      </c>
      <c r="C51" s="131"/>
      <c r="D51" s="76"/>
      <c r="E51" s="98" t="s">
        <v>10</v>
      </c>
      <c r="F51" s="160"/>
      <c r="G51" s="106"/>
      <c r="H51" s="187"/>
      <c r="I51" s="126"/>
      <c r="J51" s="77"/>
      <c r="K51" s="78"/>
      <c r="L51" s="76"/>
      <c r="M51" s="79"/>
      <c r="N51" s="80"/>
      <c r="O51" s="80"/>
    </row>
    <row r="52" spans="1:15" ht="26.4" x14ac:dyDescent="0.25">
      <c r="A52" s="74" t="s">
        <v>118</v>
      </c>
      <c r="B52" s="130" t="s">
        <v>119</v>
      </c>
      <c r="C52" s="131"/>
      <c r="D52" s="76"/>
      <c r="E52" s="98" t="s">
        <v>10</v>
      </c>
      <c r="F52" s="160"/>
      <c r="G52" s="106"/>
      <c r="H52" s="187"/>
      <c r="I52" s="126"/>
      <c r="J52" s="77"/>
      <c r="K52" s="78"/>
      <c r="L52" s="76"/>
      <c r="M52" s="79"/>
      <c r="N52" s="80"/>
      <c r="O52" s="80"/>
    </row>
    <row r="53" spans="1:15" ht="39.6" x14ac:dyDescent="0.25">
      <c r="A53" s="74" t="s">
        <v>120</v>
      </c>
      <c r="B53" s="130" t="s">
        <v>121</v>
      </c>
      <c r="C53" s="131" t="s">
        <v>0</v>
      </c>
      <c r="D53" s="76"/>
      <c r="E53" s="147" t="s">
        <v>71</v>
      </c>
      <c r="F53" s="104">
        <v>3</v>
      </c>
      <c r="G53" s="106"/>
      <c r="H53" s="187"/>
      <c r="I53" s="126"/>
      <c r="J53" s="77"/>
      <c r="K53" s="78"/>
      <c r="L53" s="76"/>
      <c r="M53" s="79"/>
      <c r="N53" s="80"/>
      <c r="O53" s="80"/>
    </row>
    <row r="54" spans="1:15" ht="52.8" x14ac:dyDescent="0.25">
      <c r="A54" s="74" t="s">
        <v>122</v>
      </c>
      <c r="B54" s="130" t="s">
        <v>123</v>
      </c>
      <c r="C54" s="131" t="s">
        <v>0</v>
      </c>
      <c r="D54" s="76"/>
      <c r="E54" s="147" t="s">
        <v>71</v>
      </c>
      <c r="F54" s="104">
        <v>2</v>
      </c>
      <c r="G54" s="106"/>
      <c r="H54" s="187"/>
      <c r="I54" s="126"/>
      <c r="J54" s="77"/>
      <c r="K54" s="78"/>
      <c r="L54" s="76"/>
      <c r="M54" s="79"/>
      <c r="N54" s="80"/>
      <c r="O54" s="80"/>
    </row>
    <row r="55" spans="1:15" ht="66" x14ac:dyDescent="0.25">
      <c r="A55" s="74" t="s">
        <v>124</v>
      </c>
      <c r="B55" s="130" t="s">
        <v>125</v>
      </c>
      <c r="C55" s="131" t="s">
        <v>0</v>
      </c>
      <c r="D55" s="76"/>
      <c r="E55" s="147" t="s">
        <v>71</v>
      </c>
      <c r="F55" s="104">
        <v>4</v>
      </c>
      <c r="G55" s="106"/>
      <c r="H55" s="187"/>
      <c r="I55" s="126"/>
      <c r="J55" s="77"/>
      <c r="K55" s="78"/>
      <c r="L55" s="76"/>
      <c r="M55" s="79"/>
      <c r="N55" s="80"/>
      <c r="O55" s="80"/>
    </row>
    <row r="56" spans="1:15" ht="92.4" x14ac:dyDescent="0.25">
      <c r="A56" s="10" t="s">
        <v>126</v>
      </c>
      <c r="B56" s="24" t="s">
        <v>127</v>
      </c>
      <c r="C56" s="25" t="s">
        <v>0</v>
      </c>
      <c r="D56" s="12"/>
      <c r="E56" s="147" t="s">
        <v>71</v>
      </c>
      <c r="F56" s="104">
        <v>3</v>
      </c>
      <c r="G56" s="26"/>
      <c r="H56" s="185"/>
      <c r="I56" s="44"/>
      <c r="J56" s="45"/>
      <c r="K56" s="68"/>
      <c r="L56" s="12"/>
      <c r="M56" s="17"/>
      <c r="N56" s="18"/>
      <c r="O56" s="18"/>
    </row>
    <row r="57" spans="1:15" ht="97.2" customHeight="1" x14ac:dyDescent="0.25">
      <c r="A57" s="10" t="s">
        <v>128</v>
      </c>
      <c r="B57" s="24" t="s">
        <v>129</v>
      </c>
      <c r="C57" s="25" t="s">
        <v>0</v>
      </c>
      <c r="D57" s="12"/>
      <c r="E57" s="147" t="s">
        <v>71</v>
      </c>
      <c r="F57" s="104">
        <v>3</v>
      </c>
      <c r="G57" s="26"/>
      <c r="H57" s="185"/>
      <c r="I57" s="44"/>
      <c r="J57" s="45"/>
      <c r="K57" s="68"/>
      <c r="L57" s="12"/>
      <c r="M57" s="17"/>
      <c r="N57" s="18"/>
      <c r="O57" s="18"/>
    </row>
    <row r="58" spans="1:15" ht="145.19999999999999" x14ac:dyDescent="0.25">
      <c r="A58" s="10" t="s">
        <v>130</v>
      </c>
      <c r="B58" s="24" t="s">
        <v>131</v>
      </c>
      <c r="C58" s="25" t="s">
        <v>0</v>
      </c>
      <c r="D58" s="12"/>
      <c r="E58" s="147" t="s">
        <v>71</v>
      </c>
      <c r="F58" s="104">
        <v>3</v>
      </c>
      <c r="G58" s="26"/>
      <c r="H58" s="185"/>
      <c r="I58" s="44"/>
      <c r="J58" s="45"/>
      <c r="K58" s="68"/>
      <c r="L58" s="12"/>
      <c r="M58" s="17"/>
      <c r="N58" s="18"/>
      <c r="O58" s="18"/>
    </row>
    <row r="59" spans="1:15" ht="6" customHeight="1" thickBot="1" x14ac:dyDescent="0.3">
      <c r="A59" s="61"/>
      <c r="B59" s="62"/>
      <c r="C59" s="63"/>
      <c r="D59" s="67"/>
      <c r="E59" s="99"/>
      <c r="F59" s="100"/>
      <c r="G59" s="66"/>
      <c r="H59" s="120"/>
      <c r="I59" s="64"/>
      <c r="J59" s="65"/>
      <c r="K59" s="69"/>
      <c r="L59" s="67"/>
      <c r="M59" s="66"/>
      <c r="N59" s="66"/>
      <c r="O59" s="66"/>
    </row>
    <row r="60" spans="1:15" x14ac:dyDescent="0.25">
      <c r="A60" s="31" t="s">
        <v>132</v>
      </c>
      <c r="B60" s="24" t="s">
        <v>133</v>
      </c>
      <c r="C60" s="25"/>
      <c r="D60" s="12"/>
      <c r="E60" s="44"/>
      <c r="F60" s="45"/>
      <c r="G60" s="68"/>
      <c r="H60" s="185"/>
      <c r="I60" s="44"/>
      <c r="J60" s="45"/>
      <c r="K60" s="68"/>
      <c r="L60" s="12"/>
      <c r="M60" s="17"/>
      <c r="N60" s="18"/>
      <c r="O60" s="18"/>
    </row>
    <row r="61" spans="1:15" ht="52.8" x14ac:dyDescent="0.25">
      <c r="A61" s="10" t="s">
        <v>134</v>
      </c>
      <c r="B61" s="24" t="s">
        <v>135</v>
      </c>
      <c r="C61" s="25"/>
      <c r="D61" s="12"/>
      <c r="E61" s="147" t="s">
        <v>10</v>
      </c>
      <c r="F61" s="96"/>
      <c r="G61" s="26"/>
      <c r="H61" s="185"/>
      <c r="I61" s="44"/>
      <c r="J61" s="45"/>
      <c r="K61" s="68"/>
      <c r="L61" s="12"/>
      <c r="M61" s="17"/>
      <c r="N61" s="18"/>
      <c r="O61" s="18"/>
    </row>
    <row r="62" spans="1:15" ht="28.95" customHeight="1" x14ac:dyDescent="0.25">
      <c r="A62" s="10" t="s">
        <v>136</v>
      </c>
      <c r="B62" s="24" t="s">
        <v>137</v>
      </c>
      <c r="C62" s="25"/>
      <c r="D62" s="12"/>
      <c r="E62" s="147" t="s">
        <v>71</v>
      </c>
      <c r="F62" s="247">
        <v>4</v>
      </c>
      <c r="G62" s="26"/>
      <c r="H62" s="185"/>
      <c r="I62" s="44"/>
      <c r="J62" s="45"/>
      <c r="K62" s="68"/>
      <c r="L62" s="12"/>
      <c r="M62" s="17"/>
      <c r="N62" s="18"/>
      <c r="O62" s="18"/>
    </row>
    <row r="63" spans="1:15" ht="45.6" x14ac:dyDescent="0.25">
      <c r="A63" s="10" t="s">
        <v>138</v>
      </c>
      <c r="B63" s="24" t="s">
        <v>139</v>
      </c>
      <c r="C63" s="25" t="s">
        <v>140</v>
      </c>
      <c r="D63" s="12"/>
      <c r="E63" s="147" t="s">
        <v>141</v>
      </c>
      <c r="F63" s="248"/>
      <c r="G63" s="26"/>
      <c r="H63" s="185"/>
      <c r="I63" s="44"/>
      <c r="J63" s="45"/>
      <c r="K63" s="68"/>
      <c r="L63" s="12"/>
      <c r="M63" s="17"/>
      <c r="N63" s="18"/>
      <c r="O63" s="18"/>
    </row>
    <row r="64" spans="1:15" ht="92.4" x14ac:dyDescent="0.25">
      <c r="A64" s="10" t="s">
        <v>142</v>
      </c>
      <c r="B64" s="24" t="s">
        <v>143</v>
      </c>
      <c r="C64" s="25"/>
      <c r="D64" s="12"/>
      <c r="E64" s="147" t="s">
        <v>10</v>
      </c>
      <c r="F64" s="96"/>
      <c r="G64" s="26"/>
      <c r="H64" s="185"/>
      <c r="I64" s="44"/>
      <c r="J64" s="45"/>
      <c r="K64" s="68"/>
      <c r="L64" s="12"/>
      <c r="M64" s="17"/>
      <c r="N64" s="18"/>
      <c r="O64" s="18"/>
    </row>
    <row r="65" spans="1:15" ht="92.4" x14ac:dyDescent="0.25">
      <c r="A65" s="10" t="s">
        <v>144</v>
      </c>
      <c r="B65" s="24" t="s">
        <v>145</v>
      </c>
      <c r="C65" s="25"/>
      <c r="D65" s="12"/>
      <c r="E65" s="147" t="s">
        <v>10</v>
      </c>
      <c r="F65" s="96"/>
      <c r="G65" s="26"/>
      <c r="H65" s="185"/>
      <c r="I65" s="44"/>
      <c r="J65" s="45"/>
      <c r="K65" s="68"/>
      <c r="L65" s="12"/>
      <c r="M65" s="17"/>
      <c r="N65" s="18"/>
      <c r="O65" s="18"/>
    </row>
    <row r="66" spans="1:15" ht="6" customHeight="1" thickBot="1" x14ac:dyDescent="0.3">
      <c r="A66" s="61"/>
      <c r="B66" s="62"/>
      <c r="C66" s="63"/>
      <c r="D66" s="67"/>
      <c r="E66" s="99"/>
      <c r="F66" s="100"/>
      <c r="G66" s="66"/>
      <c r="H66" s="120"/>
      <c r="I66" s="64"/>
      <c r="J66" s="65"/>
      <c r="K66" s="69"/>
      <c r="L66" s="67"/>
      <c r="M66" s="66"/>
      <c r="N66" s="66"/>
      <c r="O66" s="66"/>
    </row>
    <row r="67" spans="1:15" ht="26.4" x14ac:dyDescent="0.25">
      <c r="A67" s="31" t="s">
        <v>146</v>
      </c>
      <c r="B67" s="24" t="s">
        <v>147</v>
      </c>
      <c r="C67" s="25"/>
      <c r="D67" s="12"/>
      <c r="E67" s="44"/>
      <c r="F67" s="45"/>
      <c r="G67" s="68"/>
      <c r="H67" s="185"/>
      <c r="I67" s="44"/>
      <c r="J67" s="45"/>
      <c r="K67" s="68"/>
      <c r="L67" s="12"/>
      <c r="M67" s="17"/>
      <c r="N67" s="18"/>
      <c r="O67" s="18"/>
    </row>
    <row r="68" spans="1:15" ht="110.55" customHeight="1" x14ac:dyDescent="0.25">
      <c r="A68" s="10" t="s">
        <v>148</v>
      </c>
      <c r="B68" s="24" t="s">
        <v>149</v>
      </c>
      <c r="C68" s="25"/>
      <c r="D68" s="12"/>
      <c r="E68" s="98" t="s">
        <v>10</v>
      </c>
      <c r="F68" s="101"/>
      <c r="G68" s="26"/>
      <c r="H68" s="185"/>
      <c r="I68" s="44"/>
      <c r="J68" s="45"/>
      <c r="K68" s="68"/>
      <c r="L68" s="12"/>
      <c r="M68" s="17"/>
      <c r="N68" s="18"/>
      <c r="O68" s="18"/>
    </row>
    <row r="69" spans="1:15" ht="98.55" customHeight="1" x14ac:dyDescent="0.25">
      <c r="A69" s="10" t="s">
        <v>150</v>
      </c>
      <c r="B69" s="177" t="s">
        <v>151</v>
      </c>
      <c r="C69" s="25"/>
      <c r="D69" s="12"/>
      <c r="E69" s="98" t="s">
        <v>56</v>
      </c>
      <c r="F69" s="175"/>
      <c r="G69" s="26"/>
      <c r="H69" s="185"/>
      <c r="I69" s="44"/>
      <c r="J69" s="45"/>
      <c r="K69" s="68"/>
      <c r="L69" s="12"/>
      <c r="M69" s="17"/>
      <c r="N69" s="18"/>
      <c r="O69" s="18"/>
    </row>
    <row r="70" spans="1:15" x14ac:dyDescent="0.25">
      <c r="A70" s="10" t="s">
        <v>152</v>
      </c>
      <c r="B70" s="24" t="s">
        <v>153</v>
      </c>
      <c r="C70" s="25"/>
      <c r="D70" s="12"/>
      <c r="E70" s="98" t="s">
        <v>10</v>
      </c>
      <c r="F70" s="97"/>
      <c r="G70" s="26"/>
      <c r="H70" s="185"/>
      <c r="I70" s="44"/>
      <c r="J70" s="45"/>
      <c r="K70" s="68"/>
      <c r="L70" s="12"/>
      <c r="M70" s="17"/>
      <c r="N70" s="18"/>
      <c r="O70" s="18"/>
    </row>
    <row r="71" spans="1:15" ht="150.6" customHeight="1" x14ac:dyDescent="0.25">
      <c r="A71" s="10" t="s">
        <v>154</v>
      </c>
      <c r="B71" s="24" t="s">
        <v>155</v>
      </c>
      <c r="C71" s="25" t="s">
        <v>140</v>
      </c>
      <c r="D71" s="12"/>
      <c r="E71" s="98" t="s">
        <v>71</v>
      </c>
      <c r="F71" s="104">
        <v>5</v>
      </c>
      <c r="G71" s="26"/>
      <c r="H71" s="185"/>
      <c r="I71" s="44"/>
      <c r="J71" s="45"/>
      <c r="K71" s="68"/>
      <c r="L71" s="12"/>
      <c r="M71" s="17"/>
      <c r="N71" s="18"/>
      <c r="O71" s="18"/>
    </row>
    <row r="72" spans="1:15" ht="66" x14ac:dyDescent="0.25">
      <c r="A72" s="10" t="s">
        <v>156</v>
      </c>
      <c r="B72" s="24" t="s">
        <v>157</v>
      </c>
      <c r="C72" s="25"/>
      <c r="D72" s="12"/>
      <c r="E72" s="98" t="s">
        <v>10</v>
      </c>
      <c r="F72" s="97"/>
      <c r="G72" s="26"/>
      <c r="H72" s="185"/>
      <c r="I72" s="44"/>
      <c r="J72" s="45"/>
      <c r="K72" s="68"/>
      <c r="L72" s="12"/>
      <c r="M72" s="17"/>
      <c r="N72" s="18"/>
      <c r="O72" s="18"/>
    </row>
    <row r="73" spans="1:15" x14ac:dyDescent="0.25">
      <c r="A73" s="10" t="s">
        <v>158</v>
      </c>
      <c r="B73" s="24" t="s">
        <v>159</v>
      </c>
      <c r="C73" s="25"/>
      <c r="D73" s="12"/>
      <c r="E73" s="98" t="s">
        <v>71</v>
      </c>
      <c r="F73" s="104">
        <v>2</v>
      </c>
      <c r="G73" s="26"/>
      <c r="H73" s="185"/>
      <c r="I73" s="44"/>
      <c r="J73" s="45"/>
      <c r="K73" s="68"/>
      <c r="L73" s="12"/>
      <c r="M73" s="17"/>
      <c r="N73" s="18"/>
      <c r="O73" s="18"/>
    </row>
    <row r="74" spans="1:15" ht="26.4" x14ac:dyDescent="0.25">
      <c r="A74" s="10" t="s">
        <v>160</v>
      </c>
      <c r="B74" s="24" t="s">
        <v>161</v>
      </c>
      <c r="C74" s="25" t="s">
        <v>0</v>
      </c>
      <c r="D74" s="12"/>
      <c r="E74" s="98" t="s">
        <v>71</v>
      </c>
      <c r="F74" s="104">
        <v>5</v>
      </c>
      <c r="G74" s="26"/>
      <c r="H74" s="185"/>
      <c r="I74" s="44"/>
      <c r="J74" s="45"/>
      <c r="K74" s="68"/>
      <c r="L74" s="12"/>
      <c r="M74" s="17"/>
      <c r="N74" s="18"/>
      <c r="O74" s="18"/>
    </row>
    <row r="75" spans="1:15" ht="26.4" x14ac:dyDescent="0.25">
      <c r="A75" s="10" t="s">
        <v>162</v>
      </c>
      <c r="B75" s="11" t="s">
        <v>163</v>
      </c>
      <c r="C75" s="25"/>
      <c r="D75" s="12"/>
      <c r="E75" s="147" t="s">
        <v>10</v>
      </c>
      <c r="F75" s="96"/>
      <c r="G75" s="26"/>
      <c r="H75" s="185"/>
      <c r="I75" s="44"/>
      <c r="J75" s="45"/>
      <c r="K75" s="68"/>
      <c r="L75" s="12"/>
      <c r="M75" s="17"/>
      <c r="N75" s="18"/>
      <c r="O75" s="18"/>
    </row>
    <row r="76" spans="1:15" x14ac:dyDescent="0.25">
      <c r="A76" s="10" t="s">
        <v>164</v>
      </c>
      <c r="B76" s="24" t="s">
        <v>165</v>
      </c>
      <c r="C76" s="25"/>
      <c r="D76" s="12"/>
      <c r="E76" s="147" t="s">
        <v>10</v>
      </c>
      <c r="F76" s="96"/>
      <c r="G76" s="26"/>
      <c r="H76" s="185"/>
      <c r="I76" s="44"/>
      <c r="J76" s="45"/>
      <c r="K76" s="68"/>
      <c r="L76" s="12"/>
      <c r="M76" s="17"/>
      <c r="N76" s="18"/>
      <c r="O76" s="18"/>
    </row>
    <row r="77" spans="1:15" ht="56.55" customHeight="1" x14ac:dyDescent="0.25">
      <c r="A77" s="10" t="s">
        <v>166</v>
      </c>
      <c r="B77" s="24" t="s">
        <v>167</v>
      </c>
      <c r="C77" s="25"/>
      <c r="D77" s="12"/>
      <c r="E77" s="147" t="s">
        <v>71</v>
      </c>
      <c r="F77" s="104">
        <v>5</v>
      </c>
      <c r="G77" s="26"/>
      <c r="H77" s="185"/>
      <c r="I77" s="44"/>
      <c r="J77" s="45"/>
      <c r="K77" s="68"/>
      <c r="L77" s="12"/>
      <c r="M77" s="17"/>
      <c r="N77" s="18"/>
      <c r="O77" s="18"/>
    </row>
    <row r="78" spans="1:15" x14ac:dyDescent="0.25">
      <c r="A78" s="10" t="s">
        <v>168</v>
      </c>
      <c r="B78" s="24" t="s">
        <v>169</v>
      </c>
      <c r="C78" s="25"/>
      <c r="D78" s="12"/>
      <c r="E78" s="147" t="s">
        <v>56</v>
      </c>
      <c r="F78" s="160"/>
      <c r="G78" s="53"/>
      <c r="H78" s="185"/>
      <c r="I78" s="44"/>
      <c r="J78" s="45"/>
      <c r="K78" s="68"/>
      <c r="L78" s="12"/>
      <c r="M78" s="17"/>
      <c r="N78" s="18"/>
      <c r="O78" s="18"/>
    </row>
    <row r="79" spans="1:15" ht="108" customHeight="1" x14ac:dyDescent="0.25">
      <c r="A79" s="10" t="s">
        <v>170</v>
      </c>
      <c r="B79" s="24" t="s">
        <v>171</v>
      </c>
      <c r="C79" s="25" t="s">
        <v>0</v>
      </c>
      <c r="D79" s="12"/>
      <c r="E79" s="147" t="s">
        <v>71</v>
      </c>
      <c r="F79" s="104">
        <v>3</v>
      </c>
      <c r="G79" s="26"/>
      <c r="H79" s="185"/>
      <c r="I79" s="44"/>
      <c r="J79" s="45"/>
      <c r="K79" s="68"/>
      <c r="L79" s="12"/>
      <c r="M79" s="17"/>
      <c r="N79" s="18"/>
      <c r="O79" s="18"/>
    </row>
    <row r="80" spans="1:15" ht="6" customHeight="1" thickBot="1" x14ac:dyDescent="0.3">
      <c r="A80" s="61"/>
      <c r="B80" s="62"/>
      <c r="C80" s="63"/>
      <c r="D80" s="67"/>
      <c r="E80" s="99"/>
      <c r="F80" s="100"/>
      <c r="G80" s="66"/>
      <c r="H80" s="120"/>
      <c r="I80" s="64"/>
      <c r="J80" s="65"/>
      <c r="K80" s="69"/>
      <c r="L80" s="67"/>
      <c r="M80" s="66"/>
      <c r="N80" s="66"/>
      <c r="O80" s="66"/>
    </row>
    <row r="81" spans="1:15" x14ac:dyDescent="0.25">
      <c r="A81" s="31" t="s">
        <v>172</v>
      </c>
      <c r="B81" s="11" t="s">
        <v>173</v>
      </c>
      <c r="C81" s="25"/>
      <c r="D81" s="12"/>
      <c r="E81" s="44"/>
      <c r="F81" s="45"/>
      <c r="G81" s="68"/>
      <c r="H81" s="185"/>
      <c r="I81" s="44"/>
      <c r="J81" s="45"/>
      <c r="K81" s="68"/>
      <c r="L81" s="12"/>
      <c r="M81" s="17"/>
      <c r="N81" s="18"/>
      <c r="O81" s="18"/>
    </row>
    <row r="82" spans="1:15" ht="39.6" x14ac:dyDescent="0.25">
      <c r="A82" s="74" t="s">
        <v>56</v>
      </c>
      <c r="B82" s="130" t="s">
        <v>174</v>
      </c>
      <c r="C82" s="131"/>
      <c r="D82" s="76"/>
      <c r="E82" s="44"/>
      <c r="F82" s="45"/>
      <c r="G82" s="68"/>
      <c r="H82" s="187"/>
      <c r="I82" s="126"/>
      <c r="J82" s="77"/>
      <c r="K82" s="78"/>
      <c r="L82" s="76"/>
      <c r="M82" s="79"/>
      <c r="N82" s="80"/>
      <c r="O82" s="80"/>
    </row>
    <row r="83" spans="1:15" ht="39.6" x14ac:dyDescent="0.25">
      <c r="A83" s="10" t="s">
        <v>56</v>
      </c>
      <c r="B83" s="24" t="s">
        <v>175</v>
      </c>
      <c r="C83" s="25"/>
      <c r="D83" s="12"/>
      <c r="E83" s="44"/>
      <c r="F83" s="45"/>
      <c r="G83" s="68"/>
      <c r="H83" s="185"/>
      <c r="I83" s="44"/>
      <c r="J83" s="45"/>
      <c r="K83" s="68"/>
      <c r="L83" s="12"/>
      <c r="M83" s="17"/>
      <c r="N83" s="18"/>
      <c r="O83" s="18"/>
    </row>
    <row r="84" spans="1:15" ht="52.8" x14ac:dyDescent="0.25">
      <c r="A84" s="10" t="s">
        <v>56</v>
      </c>
      <c r="B84" s="24" t="s">
        <v>176</v>
      </c>
      <c r="C84" s="25"/>
      <c r="D84" s="12"/>
      <c r="E84" s="44"/>
      <c r="F84" s="45"/>
      <c r="G84" s="68"/>
      <c r="H84" s="185"/>
      <c r="I84" s="44"/>
      <c r="J84" s="45"/>
      <c r="K84" s="68"/>
      <c r="L84" s="12"/>
      <c r="M84" s="17"/>
      <c r="N84" s="18"/>
      <c r="O84" s="18"/>
    </row>
    <row r="85" spans="1:15" ht="114" customHeight="1" x14ac:dyDescent="0.25">
      <c r="A85" s="74" t="s">
        <v>177</v>
      </c>
      <c r="B85" s="130" t="s">
        <v>178</v>
      </c>
      <c r="C85" s="131" t="s">
        <v>0</v>
      </c>
      <c r="D85" s="76"/>
      <c r="E85" s="147" t="s">
        <v>179</v>
      </c>
      <c r="F85" s="129">
        <v>0</v>
      </c>
      <c r="G85" s="106"/>
      <c r="H85" s="187"/>
      <c r="I85" s="126"/>
      <c r="J85" s="77"/>
      <c r="K85" s="78"/>
      <c r="L85" s="76"/>
      <c r="M85" s="79"/>
      <c r="N85" s="80"/>
      <c r="O85" s="80"/>
    </row>
    <row r="86" spans="1:15" ht="6" customHeight="1" thickBot="1" x14ac:dyDescent="0.3">
      <c r="A86" s="61"/>
      <c r="B86" s="62"/>
      <c r="C86" s="63"/>
      <c r="D86" s="67"/>
      <c r="E86" s="99"/>
      <c r="F86" s="100"/>
      <c r="G86" s="66"/>
      <c r="H86" s="120"/>
      <c r="I86" s="64"/>
      <c r="J86" s="65"/>
      <c r="K86" s="69"/>
      <c r="L86" s="67"/>
      <c r="M86" s="66"/>
      <c r="N86" s="66"/>
      <c r="O86" s="66"/>
    </row>
    <row r="87" spans="1:15" x14ac:dyDescent="0.25">
      <c r="A87" s="31" t="s">
        <v>180</v>
      </c>
      <c r="B87" s="11" t="s">
        <v>181</v>
      </c>
      <c r="C87" s="4"/>
      <c r="D87" s="12"/>
      <c r="E87" s="155"/>
      <c r="F87" s="102"/>
      <c r="G87" s="53"/>
      <c r="H87" s="53"/>
      <c r="I87" s="55"/>
      <c r="J87" s="45"/>
      <c r="K87" s="156"/>
      <c r="L87" s="12"/>
      <c r="M87" s="17"/>
      <c r="N87" s="18"/>
      <c r="O87" s="18"/>
    </row>
    <row r="88" spans="1:15" x14ac:dyDescent="0.25">
      <c r="A88" s="10" t="s">
        <v>182</v>
      </c>
      <c r="B88" s="34" t="s">
        <v>183</v>
      </c>
      <c r="C88" s="25"/>
      <c r="D88" s="12"/>
      <c r="E88" s="155"/>
      <c r="F88" s="102"/>
      <c r="G88" s="53"/>
      <c r="H88" s="185"/>
      <c r="I88" s="55"/>
      <c r="J88" s="45"/>
      <c r="K88" s="156"/>
      <c r="L88" s="12"/>
      <c r="M88" s="17"/>
      <c r="N88" s="18"/>
      <c r="O88" s="18"/>
    </row>
    <row r="89" spans="1:15" ht="66" x14ac:dyDescent="0.25">
      <c r="A89" s="10" t="s">
        <v>184</v>
      </c>
      <c r="B89" s="22" t="s">
        <v>185</v>
      </c>
      <c r="C89" s="25"/>
      <c r="D89" s="12"/>
      <c r="E89" s="98" t="s">
        <v>56</v>
      </c>
      <c r="F89" s="96"/>
      <c r="G89" s="53"/>
      <c r="H89" s="121"/>
      <c r="I89" s="44"/>
      <c r="J89" s="45"/>
      <c r="K89" s="68"/>
      <c r="L89" s="12"/>
      <c r="M89" s="17"/>
      <c r="N89" s="18"/>
      <c r="O89" s="18"/>
    </row>
    <row r="90" spans="1:15" ht="39.6" x14ac:dyDescent="0.25">
      <c r="A90" s="10" t="s">
        <v>186</v>
      </c>
      <c r="B90" s="22" t="s">
        <v>187</v>
      </c>
      <c r="C90" s="25"/>
      <c r="D90" s="12"/>
      <c r="E90" s="98" t="s">
        <v>10</v>
      </c>
      <c r="F90" s="96"/>
      <c r="G90" s="29"/>
      <c r="H90" s="121"/>
      <c r="I90" s="44"/>
      <c r="J90" s="45"/>
      <c r="K90" s="68"/>
      <c r="L90" s="12"/>
      <c r="M90" s="17"/>
      <c r="N90" s="18"/>
      <c r="O90" s="18"/>
    </row>
    <row r="91" spans="1:15" ht="26.4" x14ac:dyDescent="0.25">
      <c r="A91" s="10" t="s">
        <v>188</v>
      </c>
      <c r="B91" s="22" t="s">
        <v>365</v>
      </c>
      <c r="C91" s="25"/>
      <c r="D91" s="12"/>
      <c r="E91" s="98" t="s">
        <v>71</v>
      </c>
      <c r="F91" s="52">
        <v>2</v>
      </c>
      <c r="G91" s="29"/>
      <c r="H91" s="121"/>
      <c r="I91" s="44"/>
      <c r="J91" s="45"/>
      <c r="K91" s="68"/>
      <c r="L91" s="12"/>
      <c r="M91" s="17"/>
      <c r="N91" s="18"/>
      <c r="O91" s="18"/>
    </row>
    <row r="92" spans="1:15" ht="26.4" x14ac:dyDescent="0.25">
      <c r="A92" s="10" t="s">
        <v>189</v>
      </c>
      <c r="B92" s="22" t="s">
        <v>190</v>
      </c>
      <c r="C92" s="25" t="s">
        <v>0</v>
      </c>
      <c r="D92" s="12"/>
      <c r="E92" s="98" t="s">
        <v>71</v>
      </c>
      <c r="F92" s="52">
        <v>2</v>
      </c>
      <c r="G92" s="29"/>
      <c r="H92" s="121"/>
      <c r="I92" s="44"/>
      <c r="J92" s="45"/>
      <c r="K92" s="68"/>
      <c r="L92" s="12"/>
      <c r="M92" s="17"/>
      <c r="N92" s="18"/>
      <c r="O92" s="18"/>
    </row>
    <row r="93" spans="1:15" ht="45.6" x14ac:dyDescent="0.25">
      <c r="A93" s="10" t="s">
        <v>191</v>
      </c>
      <c r="B93" s="22" t="s">
        <v>192</v>
      </c>
      <c r="C93" s="25" t="s">
        <v>140</v>
      </c>
      <c r="D93" s="12"/>
      <c r="E93" s="98" t="s">
        <v>71</v>
      </c>
      <c r="F93" s="52">
        <v>2</v>
      </c>
      <c r="G93" s="29"/>
      <c r="H93" s="121"/>
      <c r="I93" s="44"/>
      <c r="J93" s="45"/>
      <c r="K93" s="68"/>
      <c r="L93" s="12"/>
      <c r="M93" s="17"/>
      <c r="N93" s="18"/>
      <c r="O93" s="18"/>
    </row>
    <row r="94" spans="1:15" ht="79.2" x14ac:dyDescent="0.25">
      <c r="A94" s="10" t="s">
        <v>193</v>
      </c>
      <c r="B94" s="22" t="s">
        <v>194</v>
      </c>
      <c r="C94" s="25"/>
      <c r="D94" s="12"/>
      <c r="E94" s="98" t="s">
        <v>179</v>
      </c>
      <c r="F94" s="96"/>
      <c r="G94" s="29"/>
      <c r="H94" s="121"/>
      <c r="I94" s="44"/>
      <c r="J94" s="45"/>
      <c r="K94" s="68"/>
      <c r="L94" s="12"/>
      <c r="M94" s="17"/>
      <c r="N94" s="18"/>
      <c r="O94" s="18"/>
    </row>
    <row r="95" spans="1:15" ht="28.2" customHeight="1" x14ac:dyDescent="0.25">
      <c r="A95" s="10" t="s">
        <v>195</v>
      </c>
      <c r="B95" s="22" t="s">
        <v>196</v>
      </c>
      <c r="C95" s="25"/>
      <c r="D95" s="12"/>
      <c r="E95" s="178" t="s">
        <v>10</v>
      </c>
      <c r="F95" s="96"/>
      <c r="G95" s="29"/>
      <c r="H95" s="121"/>
      <c r="I95" s="44"/>
      <c r="J95" s="45"/>
      <c r="K95" s="68"/>
      <c r="L95" s="12"/>
      <c r="M95" s="17"/>
      <c r="N95" s="18"/>
      <c r="O95" s="18"/>
    </row>
    <row r="96" spans="1:15" ht="22.95" customHeight="1" x14ac:dyDescent="0.25">
      <c r="A96" s="10" t="s">
        <v>197</v>
      </c>
      <c r="B96" s="22" t="s">
        <v>198</v>
      </c>
      <c r="C96" s="25"/>
      <c r="D96" s="12"/>
      <c r="E96" s="178" t="s">
        <v>71</v>
      </c>
      <c r="F96" s="52">
        <v>1</v>
      </c>
      <c r="G96" s="29"/>
      <c r="H96" s="121"/>
      <c r="I96" s="44"/>
      <c r="J96" s="45"/>
      <c r="K96" s="68"/>
      <c r="L96" s="12"/>
      <c r="M96" s="17"/>
      <c r="N96" s="18"/>
      <c r="O96" s="18"/>
    </row>
    <row r="97" spans="1:15" ht="26.4" x14ac:dyDescent="0.25">
      <c r="A97" s="10" t="s">
        <v>199</v>
      </c>
      <c r="B97" s="22" t="s">
        <v>200</v>
      </c>
      <c r="C97" s="25"/>
      <c r="D97" s="12"/>
      <c r="E97" s="178" t="s">
        <v>10</v>
      </c>
      <c r="F97" s="96"/>
      <c r="G97" s="29"/>
      <c r="H97" s="121"/>
      <c r="I97" s="44"/>
      <c r="J97" s="45"/>
      <c r="K97" s="68"/>
      <c r="L97" s="12"/>
      <c r="M97" s="17"/>
      <c r="N97" s="18"/>
      <c r="O97" s="18"/>
    </row>
    <row r="98" spans="1:15" ht="45.6" x14ac:dyDescent="0.25">
      <c r="A98" s="10" t="s">
        <v>201</v>
      </c>
      <c r="B98" s="22" t="s">
        <v>202</v>
      </c>
      <c r="C98" s="25" t="s">
        <v>140</v>
      </c>
      <c r="D98" s="12"/>
      <c r="E98" s="178" t="s">
        <v>71</v>
      </c>
      <c r="F98" s="52">
        <v>1</v>
      </c>
      <c r="G98" s="29"/>
      <c r="H98" s="121"/>
      <c r="I98" s="44"/>
      <c r="J98" s="45"/>
      <c r="K98" s="68"/>
      <c r="L98" s="12"/>
      <c r="M98" s="17"/>
      <c r="N98" s="18"/>
      <c r="O98" s="18"/>
    </row>
    <row r="99" spans="1:15" ht="52.8" x14ac:dyDescent="0.25">
      <c r="A99" s="10" t="s">
        <v>203</v>
      </c>
      <c r="B99" s="22" t="s">
        <v>204</v>
      </c>
      <c r="C99" s="25" t="s">
        <v>0</v>
      </c>
      <c r="D99" s="12"/>
      <c r="E99" s="98" t="s">
        <v>179</v>
      </c>
      <c r="F99" s="96"/>
      <c r="G99" s="29"/>
      <c r="H99" s="121"/>
      <c r="I99" s="44"/>
      <c r="J99" s="45"/>
      <c r="K99" s="68"/>
      <c r="L99" s="12"/>
      <c r="M99" s="17"/>
      <c r="N99" s="18"/>
      <c r="O99" s="18"/>
    </row>
    <row r="100" spans="1:15" ht="56.55" customHeight="1" x14ac:dyDescent="0.25">
      <c r="A100" s="10" t="s">
        <v>205</v>
      </c>
      <c r="B100" s="22" t="s">
        <v>206</v>
      </c>
      <c r="C100" s="25"/>
      <c r="D100" s="12"/>
      <c r="E100" s="98" t="s">
        <v>71</v>
      </c>
      <c r="F100" s="107">
        <v>4</v>
      </c>
      <c r="G100" s="29"/>
      <c r="H100" s="121"/>
      <c r="I100" s="44"/>
      <c r="J100" s="45"/>
      <c r="K100" s="68"/>
      <c r="L100" s="12"/>
      <c r="M100" s="17"/>
      <c r="N100" s="18"/>
      <c r="O100" s="18"/>
    </row>
    <row r="101" spans="1:15" ht="110.7" customHeight="1" x14ac:dyDescent="0.25">
      <c r="A101" s="10" t="s">
        <v>207</v>
      </c>
      <c r="B101" s="24" t="s">
        <v>208</v>
      </c>
      <c r="C101" s="25"/>
      <c r="D101" s="12"/>
      <c r="E101" s="98" t="s">
        <v>10</v>
      </c>
      <c r="F101" s="96"/>
      <c r="G101" s="29"/>
      <c r="H101" s="121"/>
      <c r="I101" s="44"/>
      <c r="J101" s="45"/>
      <c r="K101" s="68"/>
      <c r="L101" s="12"/>
      <c r="M101" s="17"/>
      <c r="N101" s="18"/>
      <c r="O101" s="18"/>
    </row>
    <row r="102" spans="1:15" ht="42" customHeight="1" x14ac:dyDescent="0.25">
      <c r="A102" s="10" t="s">
        <v>209</v>
      </c>
      <c r="B102" s="188" t="s">
        <v>210</v>
      </c>
      <c r="C102" s="25"/>
      <c r="D102" s="12"/>
      <c r="E102" s="98" t="s">
        <v>56</v>
      </c>
      <c r="F102" s="96"/>
      <c r="G102" s="96"/>
      <c r="H102" s="121"/>
      <c r="I102" s="44"/>
      <c r="J102" s="45"/>
      <c r="K102" s="68"/>
      <c r="L102" s="12"/>
      <c r="M102" s="17"/>
      <c r="N102" s="18"/>
      <c r="O102" s="18"/>
    </row>
    <row r="103" spans="1:15" ht="52.8" x14ac:dyDescent="0.25">
      <c r="A103" s="10" t="s">
        <v>211</v>
      </c>
      <c r="B103" s="188" t="s">
        <v>212</v>
      </c>
      <c r="C103" s="25" t="s">
        <v>0</v>
      </c>
      <c r="D103" s="12"/>
      <c r="E103" s="98" t="s">
        <v>71</v>
      </c>
      <c r="F103" s="107">
        <v>3</v>
      </c>
      <c r="G103" s="98"/>
      <c r="H103" s="121"/>
      <c r="I103" s="44"/>
      <c r="J103" s="45"/>
      <c r="K103" s="68"/>
      <c r="L103" s="12"/>
      <c r="M103" s="17"/>
      <c r="N103" s="18"/>
      <c r="O103" s="18"/>
    </row>
    <row r="104" spans="1:15" ht="39.6" x14ac:dyDescent="0.25">
      <c r="A104" s="10" t="s">
        <v>213</v>
      </c>
      <c r="B104" s="22" t="s">
        <v>214</v>
      </c>
      <c r="C104" s="25"/>
      <c r="D104" s="12"/>
      <c r="E104" s="98" t="s">
        <v>56</v>
      </c>
      <c r="F104" s="96"/>
      <c r="G104" s="96"/>
      <c r="H104" s="121"/>
      <c r="I104" s="44"/>
      <c r="J104" s="45"/>
      <c r="K104" s="68"/>
      <c r="L104" s="12"/>
      <c r="M104" s="17"/>
      <c r="N104" s="18"/>
      <c r="O104" s="18"/>
    </row>
    <row r="105" spans="1:15" ht="52.8" x14ac:dyDescent="0.25">
      <c r="A105" s="10" t="s">
        <v>215</v>
      </c>
      <c r="B105" s="22" t="s">
        <v>216</v>
      </c>
      <c r="C105" s="25" t="s">
        <v>0</v>
      </c>
      <c r="D105" s="12"/>
      <c r="E105" s="98" t="s">
        <v>71</v>
      </c>
      <c r="F105" s="107">
        <v>1</v>
      </c>
      <c r="G105" s="29"/>
      <c r="H105" s="121"/>
      <c r="I105" s="44"/>
      <c r="J105" s="45"/>
      <c r="K105" s="68"/>
      <c r="L105" s="12"/>
      <c r="M105" s="17"/>
      <c r="N105" s="18"/>
      <c r="O105" s="18"/>
    </row>
    <row r="106" spans="1:15" ht="39.6" x14ac:dyDescent="0.25">
      <c r="A106" s="10" t="s">
        <v>217</v>
      </c>
      <c r="B106" s="22" t="s">
        <v>218</v>
      </c>
      <c r="C106" s="25" t="s">
        <v>0</v>
      </c>
      <c r="D106" s="12"/>
      <c r="E106" s="98" t="s">
        <v>71</v>
      </c>
      <c r="F106" s="107">
        <v>3</v>
      </c>
      <c r="G106" s="29"/>
      <c r="H106" s="121"/>
      <c r="I106" s="44"/>
      <c r="J106" s="45"/>
      <c r="K106" s="68"/>
      <c r="L106" s="12"/>
      <c r="M106" s="17"/>
      <c r="N106" s="18"/>
      <c r="O106" s="18"/>
    </row>
    <row r="107" spans="1:15" ht="39.6" x14ac:dyDescent="0.25">
      <c r="A107" s="10" t="s">
        <v>219</v>
      </c>
      <c r="B107" s="24" t="s">
        <v>220</v>
      </c>
      <c r="C107" s="25"/>
      <c r="D107" s="12"/>
      <c r="E107" s="98" t="s">
        <v>10</v>
      </c>
      <c r="F107" s="96"/>
      <c r="G107" s="29"/>
      <c r="H107" s="121"/>
      <c r="I107" s="44"/>
      <c r="J107" s="45"/>
      <c r="K107" s="68"/>
      <c r="L107" s="12"/>
      <c r="M107" s="17"/>
      <c r="N107" s="18"/>
      <c r="O107" s="18"/>
    </row>
    <row r="108" spans="1:15" ht="39.6" x14ac:dyDescent="0.25">
      <c r="A108" s="10" t="s">
        <v>221</v>
      </c>
      <c r="B108" s="24" t="s">
        <v>222</v>
      </c>
      <c r="C108" s="25" t="s">
        <v>0</v>
      </c>
      <c r="D108" s="12"/>
      <c r="E108" s="98" t="s">
        <v>71</v>
      </c>
      <c r="F108" s="52">
        <v>5</v>
      </c>
      <c r="G108" s="29"/>
      <c r="H108" s="121"/>
      <c r="I108" s="44"/>
      <c r="J108" s="45"/>
      <c r="K108" s="68"/>
      <c r="L108" s="12"/>
      <c r="M108" s="17"/>
      <c r="N108" s="18"/>
      <c r="O108" s="18"/>
    </row>
    <row r="109" spans="1:15" ht="92.4" x14ac:dyDescent="0.25">
      <c r="A109" s="74" t="s">
        <v>223</v>
      </c>
      <c r="B109" s="130" t="s">
        <v>224</v>
      </c>
      <c r="C109" s="25"/>
      <c r="D109" s="76"/>
      <c r="E109" s="105" t="s">
        <v>10</v>
      </c>
      <c r="F109" s="96"/>
      <c r="G109" s="153"/>
      <c r="H109" s="154"/>
      <c r="I109" s="126"/>
      <c r="J109" s="77"/>
      <c r="K109" s="78"/>
      <c r="L109" s="76"/>
      <c r="M109" s="79"/>
      <c r="N109" s="80"/>
      <c r="O109" s="80"/>
    </row>
    <row r="110" spans="1:15" ht="26.4" x14ac:dyDescent="0.25">
      <c r="A110" s="74" t="s">
        <v>225</v>
      </c>
      <c r="B110" s="130" t="s">
        <v>226</v>
      </c>
      <c r="C110" s="25" t="s">
        <v>0</v>
      </c>
      <c r="D110" s="76"/>
      <c r="E110" s="105" t="s">
        <v>71</v>
      </c>
      <c r="F110" s="107">
        <v>3</v>
      </c>
      <c r="G110" s="153"/>
      <c r="H110" s="154"/>
      <c r="I110" s="126"/>
      <c r="J110" s="77"/>
      <c r="K110" s="78"/>
      <c r="L110" s="76"/>
      <c r="M110" s="79"/>
      <c r="N110" s="80"/>
      <c r="O110" s="80"/>
    </row>
    <row r="111" spans="1:15" ht="122.55" customHeight="1" x14ac:dyDescent="0.25">
      <c r="A111" s="74" t="s">
        <v>227</v>
      </c>
      <c r="B111" s="130" t="s">
        <v>228</v>
      </c>
      <c r="C111" s="25" t="s">
        <v>0</v>
      </c>
      <c r="D111" s="76"/>
      <c r="E111" s="105" t="s">
        <v>71</v>
      </c>
      <c r="F111" s="107">
        <v>5</v>
      </c>
      <c r="G111" s="153"/>
      <c r="H111" s="154"/>
      <c r="I111" s="126"/>
      <c r="J111" s="77"/>
      <c r="K111" s="78"/>
      <c r="L111" s="76"/>
      <c r="M111" s="79"/>
      <c r="N111" s="80"/>
      <c r="O111" s="80"/>
    </row>
    <row r="112" spans="1:15" ht="52.8" x14ac:dyDescent="0.25">
      <c r="A112" s="74" t="s">
        <v>229</v>
      </c>
      <c r="B112" s="130" t="s">
        <v>230</v>
      </c>
      <c r="C112" s="131"/>
      <c r="D112" s="76"/>
      <c r="E112" s="105" t="s">
        <v>71</v>
      </c>
      <c r="F112" s="107">
        <v>5</v>
      </c>
      <c r="G112" s="153"/>
      <c r="H112" s="154"/>
      <c r="I112" s="126"/>
      <c r="J112" s="77"/>
      <c r="K112" s="78"/>
      <c r="L112" s="76"/>
      <c r="M112" s="79"/>
      <c r="N112" s="80"/>
      <c r="O112" s="80"/>
    </row>
    <row r="113" spans="1:15" ht="58.95" customHeight="1" x14ac:dyDescent="0.25">
      <c r="A113" s="74" t="s">
        <v>231</v>
      </c>
      <c r="B113" s="130" t="s">
        <v>232</v>
      </c>
      <c r="C113" s="131"/>
      <c r="D113" s="76"/>
      <c r="E113" s="105" t="s">
        <v>71</v>
      </c>
      <c r="F113" s="107">
        <v>3</v>
      </c>
      <c r="G113" s="153"/>
      <c r="H113" s="154"/>
      <c r="I113" s="126"/>
      <c r="J113" s="77"/>
      <c r="K113" s="78"/>
      <c r="L113" s="76"/>
      <c r="M113" s="79"/>
      <c r="N113" s="80"/>
      <c r="O113" s="80"/>
    </row>
    <row r="114" spans="1:15" ht="26.4" x14ac:dyDescent="0.25">
      <c r="A114" s="74" t="s">
        <v>233</v>
      </c>
      <c r="B114" s="130" t="s">
        <v>234</v>
      </c>
      <c r="C114" s="131" t="s">
        <v>0</v>
      </c>
      <c r="D114" s="76"/>
      <c r="E114" s="105" t="s">
        <v>71</v>
      </c>
      <c r="F114" s="96"/>
      <c r="G114" s="126"/>
      <c r="H114" s="154"/>
      <c r="I114" s="126"/>
      <c r="J114" s="77"/>
      <c r="K114" s="78"/>
      <c r="L114" s="76"/>
      <c r="M114" s="79"/>
      <c r="N114" s="80"/>
      <c r="O114" s="80"/>
    </row>
    <row r="115" spans="1:15" ht="124.95" customHeight="1" x14ac:dyDescent="0.25">
      <c r="A115" s="74" t="s">
        <v>235</v>
      </c>
      <c r="B115" s="197" t="s">
        <v>236</v>
      </c>
      <c r="C115" s="25"/>
      <c r="D115" s="76"/>
      <c r="E115" s="105" t="s">
        <v>56</v>
      </c>
      <c r="F115" s="96"/>
      <c r="G115" s="126"/>
      <c r="H115" s="179"/>
      <c r="I115" s="126"/>
      <c r="J115" s="77"/>
      <c r="K115" s="78"/>
      <c r="L115" s="76"/>
      <c r="M115" s="79"/>
      <c r="N115" s="80"/>
      <c r="O115" s="80"/>
    </row>
    <row r="116" spans="1:15" ht="52.8" x14ac:dyDescent="0.25">
      <c r="A116" s="74" t="s">
        <v>237</v>
      </c>
      <c r="B116" s="197" t="s">
        <v>238</v>
      </c>
      <c r="C116" s="25"/>
      <c r="D116" s="76"/>
      <c r="E116" s="105" t="s">
        <v>56</v>
      </c>
      <c r="F116" s="96"/>
      <c r="G116" s="126"/>
      <c r="H116" s="179"/>
      <c r="I116" s="126"/>
      <c r="J116" s="77"/>
      <c r="K116" s="78"/>
      <c r="L116" s="76"/>
      <c r="M116" s="79"/>
      <c r="N116" s="80"/>
      <c r="O116" s="80"/>
    </row>
    <row r="117" spans="1:15" ht="79.2" x14ac:dyDescent="0.25">
      <c r="A117" s="74" t="s">
        <v>239</v>
      </c>
      <c r="B117" s="197" t="s">
        <v>240</v>
      </c>
      <c r="C117" s="25"/>
      <c r="D117" s="76"/>
      <c r="E117" s="105" t="s">
        <v>241</v>
      </c>
      <c r="F117" s="96"/>
      <c r="G117" s="126"/>
      <c r="H117" s="179"/>
      <c r="I117" s="126"/>
      <c r="J117" s="77"/>
      <c r="K117" s="78"/>
      <c r="L117" s="76"/>
      <c r="M117" s="79"/>
      <c r="N117" s="80"/>
      <c r="O117" s="80"/>
    </row>
    <row r="118" spans="1:15" ht="105.6" x14ac:dyDescent="0.25">
      <c r="A118" s="74" t="s">
        <v>242</v>
      </c>
      <c r="B118" s="197" t="s">
        <v>243</v>
      </c>
      <c r="C118" s="25"/>
      <c r="D118" s="76"/>
      <c r="E118" s="105" t="s">
        <v>241</v>
      </c>
      <c r="F118" s="96"/>
      <c r="G118" s="126"/>
      <c r="H118" s="179"/>
      <c r="I118" s="126"/>
      <c r="J118" s="77"/>
      <c r="K118" s="78"/>
      <c r="L118" s="76"/>
      <c r="M118" s="79"/>
      <c r="N118" s="80"/>
      <c r="O118" s="80"/>
    </row>
    <row r="119" spans="1:15" ht="79.2" x14ac:dyDescent="0.25">
      <c r="A119" s="74" t="s">
        <v>244</v>
      </c>
      <c r="B119" s="130" t="s">
        <v>245</v>
      </c>
      <c r="C119" s="25" t="s">
        <v>0</v>
      </c>
      <c r="D119" s="76"/>
      <c r="E119" s="105" t="s">
        <v>71</v>
      </c>
      <c r="F119" s="107">
        <v>5</v>
      </c>
      <c r="G119" s="153"/>
      <c r="H119" s="154"/>
      <c r="I119" s="126"/>
      <c r="J119" s="77"/>
      <c r="K119" s="78"/>
      <c r="L119" s="76"/>
      <c r="M119" s="79"/>
      <c r="N119" s="80"/>
      <c r="O119" s="80"/>
    </row>
    <row r="120" spans="1:15" ht="26.4" x14ac:dyDescent="0.25">
      <c r="A120" s="74" t="s">
        <v>246</v>
      </c>
      <c r="B120" s="197" t="s">
        <v>247</v>
      </c>
      <c r="C120" s="25"/>
      <c r="D120" s="76"/>
      <c r="E120" s="105" t="s">
        <v>56</v>
      </c>
      <c r="F120" s="96"/>
      <c r="G120" s="126"/>
      <c r="H120" s="179"/>
      <c r="I120" s="126"/>
      <c r="J120" s="77"/>
      <c r="K120" s="78"/>
      <c r="L120" s="76"/>
      <c r="M120" s="79"/>
      <c r="N120" s="80"/>
      <c r="O120" s="80"/>
    </row>
    <row r="121" spans="1:15" ht="10.199999999999999" customHeight="1" thickBot="1" x14ac:dyDescent="0.3">
      <c r="A121" s="134"/>
      <c r="B121" s="135"/>
      <c r="C121" s="63"/>
      <c r="D121" s="67"/>
      <c r="E121" s="99"/>
      <c r="F121" s="100"/>
      <c r="G121" s="66"/>
      <c r="H121" s="120"/>
      <c r="I121" s="64"/>
      <c r="J121" s="65"/>
      <c r="K121" s="69"/>
      <c r="L121" s="67"/>
      <c r="M121" s="66"/>
      <c r="N121" s="66"/>
      <c r="O121" s="66"/>
    </row>
    <row r="122" spans="1:15" ht="26.4" x14ac:dyDescent="0.25">
      <c r="A122" s="31" t="s">
        <v>248</v>
      </c>
      <c r="B122" s="11" t="s">
        <v>249</v>
      </c>
      <c r="C122" s="4"/>
      <c r="D122" s="12"/>
      <c r="E122" s="126"/>
      <c r="F122" s="77"/>
      <c r="G122" s="78"/>
      <c r="H122" s="185"/>
      <c r="I122" s="126"/>
      <c r="J122" s="77"/>
      <c r="K122" s="78"/>
      <c r="L122" s="12"/>
      <c r="M122" s="17"/>
      <c r="N122" s="18"/>
      <c r="O122" s="18"/>
    </row>
    <row r="123" spans="1:15" ht="26.7" customHeight="1" x14ac:dyDescent="0.25">
      <c r="A123" s="10" t="s">
        <v>250</v>
      </c>
      <c r="B123" s="24" t="s">
        <v>251</v>
      </c>
      <c r="C123" s="136"/>
      <c r="D123" s="76"/>
      <c r="E123" s="157" t="s">
        <v>10</v>
      </c>
      <c r="F123" s="77"/>
      <c r="G123" s="106"/>
      <c r="H123" s="187"/>
      <c r="I123" s="126"/>
      <c r="J123" s="77"/>
      <c r="K123" s="78"/>
      <c r="L123" s="76"/>
      <c r="M123" s="79"/>
      <c r="N123" s="80"/>
      <c r="O123" s="80"/>
    </row>
    <row r="124" spans="1:15" ht="39.6" customHeight="1" x14ac:dyDescent="0.25">
      <c r="A124" s="10" t="s">
        <v>252</v>
      </c>
      <c r="B124" s="24" t="s">
        <v>253</v>
      </c>
      <c r="C124" s="132"/>
      <c r="D124" s="76"/>
      <c r="E124" s="158" t="s">
        <v>10</v>
      </c>
      <c r="F124" s="77"/>
      <c r="G124" s="106"/>
      <c r="H124" s="187"/>
      <c r="I124" s="126"/>
      <c r="J124" s="77"/>
      <c r="K124" s="78"/>
      <c r="L124" s="76"/>
      <c r="M124" s="79"/>
      <c r="N124" s="80"/>
      <c r="O124" s="80"/>
    </row>
    <row r="125" spans="1:15" ht="22.95" customHeight="1" x14ac:dyDescent="0.25">
      <c r="A125" s="10" t="s">
        <v>254</v>
      </c>
      <c r="B125" s="24" t="s">
        <v>255</v>
      </c>
      <c r="C125" s="132"/>
      <c r="D125" s="76"/>
      <c r="E125" s="158" t="s">
        <v>71</v>
      </c>
      <c r="F125" s="107">
        <v>2</v>
      </c>
      <c r="G125" s="106"/>
      <c r="H125" s="187"/>
      <c r="I125" s="126"/>
      <c r="J125" s="77"/>
      <c r="K125" s="78"/>
      <c r="L125" s="76"/>
      <c r="M125" s="79"/>
      <c r="N125" s="80"/>
      <c r="O125" s="80"/>
    </row>
    <row r="126" spans="1:15" ht="26.7" customHeight="1" x14ac:dyDescent="0.25">
      <c r="A126" s="10" t="s">
        <v>256</v>
      </c>
      <c r="B126" s="24" t="s">
        <v>257</v>
      </c>
      <c r="C126" s="132"/>
      <c r="D126" s="76"/>
      <c r="E126" s="158" t="s">
        <v>10</v>
      </c>
      <c r="F126" s="77"/>
      <c r="G126" s="106"/>
      <c r="H126" s="187"/>
      <c r="I126" s="126"/>
      <c r="J126" s="77"/>
      <c r="K126" s="78"/>
      <c r="L126" s="76"/>
      <c r="M126" s="79"/>
      <c r="N126" s="80"/>
      <c r="O126" s="80"/>
    </row>
    <row r="127" spans="1:15" ht="26.4" x14ac:dyDescent="0.25">
      <c r="A127" s="10" t="s">
        <v>258</v>
      </c>
      <c r="B127" s="24" t="s">
        <v>259</v>
      </c>
      <c r="C127" s="132"/>
      <c r="D127" s="76"/>
      <c r="E127" s="159" t="s">
        <v>71</v>
      </c>
      <c r="F127" s="107">
        <v>3</v>
      </c>
      <c r="G127" s="106"/>
      <c r="H127" s="187"/>
      <c r="I127" s="126"/>
      <c r="J127" s="77"/>
      <c r="K127" s="78"/>
      <c r="L127" s="76"/>
      <c r="M127" s="79"/>
      <c r="N127" s="80"/>
      <c r="O127" s="80"/>
    </row>
    <row r="128" spans="1:15" ht="26.7" customHeight="1" x14ac:dyDescent="0.25">
      <c r="A128" s="10" t="s">
        <v>260</v>
      </c>
      <c r="B128" s="24" t="s">
        <v>261</v>
      </c>
      <c r="C128" s="132"/>
      <c r="D128" s="76"/>
      <c r="E128" s="159" t="s">
        <v>10</v>
      </c>
      <c r="F128" s="77"/>
      <c r="G128" s="106"/>
      <c r="H128" s="189"/>
      <c r="I128" s="126"/>
      <c r="J128" s="77"/>
      <c r="K128" s="78"/>
      <c r="L128" s="76"/>
      <c r="M128" s="79"/>
      <c r="N128" s="80"/>
      <c r="O128" s="80"/>
    </row>
    <row r="129" spans="1:15" ht="26.4" x14ac:dyDescent="0.25">
      <c r="A129" s="10" t="s">
        <v>262</v>
      </c>
      <c r="B129" s="24" t="s">
        <v>263</v>
      </c>
      <c r="C129" s="132"/>
      <c r="D129" s="76"/>
      <c r="E129" s="159" t="s">
        <v>10</v>
      </c>
      <c r="F129" s="77"/>
      <c r="G129" s="106"/>
      <c r="H129" s="190"/>
      <c r="I129" s="126"/>
      <c r="J129" s="77"/>
      <c r="K129" s="78"/>
      <c r="L129" s="76"/>
      <c r="M129" s="79"/>
      <c r="N129" s="80"/>
      <c r="O129" s="80"/>
    </row>
    <row r="130" spans="1:15" ht="26.4" x14ac:dyDescent="0.25">
      <c r="A130" s="10" t="s">
        <v>264</v>
      </c>
      <c r="B130" s="24" t="s">
        <v>265</v>
      </c>
      <c r="C130" s="132"/>
      <c r="D130" s="76"/>
      <c r="E130" s="159" t="s">
        <v>71</v>
      </c>
      <c r="F130" s="107">
        <v>2</v>
      </c>
      <c r="G130" s="106"/>
      <c r="H130" s="190"/>
      <c r="I130" s="126"/>
      <c r="J130" s="77"/>
      <c r="K130" s="78"/>
      <c r="L130" s="76"/>
      <c r="M130" s="79"/>
      <c r="N130" s="80"/>
      <c r="O130" s="80"/>
    </row>
    <row r="131" spans="1:15" ht="26.4" x14ac:dyDescent="0.25">
      <c r="A131" s="10" t="s">
        <v>266</v>
      </c>
      <c r="B131" s="24" t="s">
        <v>267</v>
      </c>
      <c r="C131" s="131" t="s">
        <v>0</v>
      </c>
      <c r="D131" s="76"/>
      <c r="E131" s="159" t="s">
        <v>71</v>
      </c>
      <c r="F131" s="107">
        <v>4</v>
      </c>
      <c r="G131" s="106"/>
      <c r="H131" s="190"/>
      <c r="I131" s="126"/>
      <c r="J131" s="77"/>
      <c r="K131" s="78"/>
      <c r="L131" s="76"/>
      <c r="M131" s="79"/>
      <c r="N131" s="80"/>
      <c r="O131" s="80"/>
    </row>
    <row r="132" spans="1:15" ht="39.6" x14ac:dyDescent="0.25">
      <c r="A132" s="10" t="s">
        <v>268</v>
      </c>
      <c r="B132" s="24" t="s">
        <v>269</v>
      </c>
      <c r="C132" s="132"/>
      <c r="D132" s="76"/>
      <c r="E132" s="159" t="s">
        <v>71</v>
      </c>
      <c r="F132" s="107">
        <v>2</v>
      </c>
      <c r="G132" s="106"/>
      <c r="H132" s="187"/>
      <c r="I132" s="126"/>
      <c r="J132" s="77"/>
      <c r="K132" s="78"/>
      <c r="L132" s="76"/>
      <c r="M132" s="79"/>
      <c r="N132" s="80"/>
      <c r="O132" s="80"/>
    </row>
    <row r="133" spans="1:15" ht="39.6" x14ac:dyDescent="0.25">
      <c r="A133" s="10" t="s">
        <v>270</v>
      </c>
      <c r="B133" s="24" t="s">
        <v>271</v>
      </c>
      <c r="D133" s="76"/>
      <c r="E133" s="159" t="s">
        <v>10</v>
      </c>
      <c r="F133" s="77"/>
      <c r="G133" s="106"/>
      <c r="H133" s="187"/>
      <c r="I133" s="126"/>
      <c r="J133" s="77"/>
      <c r="K133" s="78"/>
      <c r="L133" s="76"/>
      <c r="M133" s="79"/>
      <c r="N133" s="80"/>
      <c r="O133" s="80"/>
    </row>
    <row r="134" spans="1:15" x14ac:dyDescent="0.25">
      <c r="A134" s="74" t="s">
        <v>272</v>
      </c>
      <c r="B134" s="130" t="s">
        <v>273</v>
      </c>
      <c r="C134" s="132"/>
      <c r="D134" s="76"/>
      <c r="E134" s="159" t="s">
        <v>71</v>
      </c>
      <c r="F134" s="107">
        <v>2</v>
      </c>
      <c r="G134" s="106"/>
      <c r="H134" s="187"/>
      <c r="I134" s="126"/>
      <c r="J134" s="77"/>
      <c r="K134" s="78"/>
      <c r="L134" s="76"/>
      <c r="M134" s="79"/>
      <c r="N134" s="80"/>
      <c r="O134" s="80"/>
    </row>
    <row r="135" spans="1:15" x14ac:dyDescent="0.25">
      <c r="A135" s="74" t="s">
        <v>274</v>
      </c>
      <c r="B135" s="130" t="s">
        <v>275</v>
      </c>
      <c r="C135" s="131" t="s">
        <v>0</v>
      </c>
      <c r="D135" s="76"/>
      <c r="E135" s="159" t="s">
        <v>71</v>
      </c>
      <c r="F135" s="107">
        <v>3</v>
      </c>
      <c r="G135" s="106"/>
      <c r="H135" s="187"/>
      <c r="I135" s="126"/>
      <c r="J135" s="77"/>
      <c r="K135" s="78"/>
      <c r="L135" s="76"/>
      <c r="M135" s="79"/>
      <c r="N135" s="80"/>
      <c r="O135" s="80"/>
    </row>
    <row r="136" spans="1:15" ht="10.199999999999999" customHeight="1" thickBot="1" x14ac:dyDescent="0.3">
      <c r="A136" s="134"/>
      <c r="B136" s="135"/>
      <c r="C136" s="63"/>
      <c r="D136" s="67"/>
      <c r="E136" s="99"/>
      <c r="F136" s="100"/>
      <c r="G136" s="66"/>
      <c r="H136" s="120"/>
      <c r="I136" s="64"/>
      <c r="J136" s="65"/>
      <c r="K136" s="69"/>
      <c r="L136" s="67"/>
      <c r="M136" s="66"/>
      <c r="N136" s="66"/>
      <c r="O136" s="66"/>
    </row>
    <row r="137" spans="1:15" ht="31.5" customHeight="1" x14ac:dyDescent="0.25">
      <c r="A137" s="31" t="s">
        <v>276</v>
      </c>
      <c r="B137" s="11" t="s">
        <v>277</v>
      </c>
      <c r="C137" s="132"/>
      <c r="D137" s="76"/>
      <c r="E137" s="95"/>
      <c r="F137" s="96"/>
      <c r="G137" s="53"/>
      <c r="H137" s="184"/>
      <c r="I137" s="55"/>
      <c r="J137" s="206" t="s">
        <v>363</v>
      </c>
      <c r="K137" s="207"/>
      <c r="L137" s="76"/>
      <c r="M137" s="79"/>
      <c r="N137" s="80"/>
      <c r="O137" s="80"/>
    </row>
    <row r="138" spans="1:15" ht="118.95" customHeight="1" x14ac:dyDescent="0.25">
      <c r="A138" s="10" t="s">
        <v>278</v>
      </c>
      <c r="B138" s="24" t="s">
        <v>279</v>
      </c>
      <c r="C138" s="132"/>
      <c r="D138" s="76"/>
      <c r="E138" s="158" t="s">
        <v>71</v>
      </c>
      <c r="F138" s="96"/>
      <c r="G138" s="53"/>
      <c r="H138" s="187"/>
      <c r="I138" s="44"/>
      <c r="J138" s="54"/>
      <c r="K138" s="68"/>
      <c r="L138" s="76"/>
      <c r="M138" s="79"/>
      <c r="N138" s="80"/>
      <c r="O138" s="80"/>
    </row>
    <row r="139" spans="1:15" ht="39.6" x14ac:dyDescent="0.25">
      <c r="A139" s="10" t="s">
        <v>280</v>
      </c>
      <c r="B139" s="19" t="s">
        <v>281</v>
      </c>
      <c r="C139" s="208" t="s">
        <v>0</v>
      </c>
      <c r="D139" s="12"/>
      <c r="E139" s="98" t="s">
        <v>71</v>
      </c>
      <c r="F139" s="52">
        <v>3</v>
      </c>
      <c r="G139" s="26"/>
      <c r="H139" s="185"/>
      <c r="I139" s="44"/>
      <c r="J139" s="54"/>
      <c r="K139" s="68"/>
      <c r="L139" s="12"/>
      <c r="M139" s="17"/>
      <c r="N139" s="18"/>
      <c r="O139" s="80"/>
    </row>
    <row r="140" spans="1:15" ht="22.95" customHeight="1" x14ac:dyDescent="0.25">
      <c r="A140" s="10" t="s">
        <v>282</v>
      </c>
      <c r="B140" s="19" t="s">
        <v>283</v>
      </c>
      <c r="C140" s="209"/>
      <c r="D140" s="12"/>
      <c r="E140" s="98" t="s">
        <v>71</v>
      </c>
      <c r="F140" s="123" t="s">
        <v>284</v>
      </c>
      <c r="G140" s="26"/>
      <c r="H140" s="185"/>
      <c r="I140" s="44"/>
      <c r="J140" s="54"/>
      <c r="K140" s="68"/>
      <c r="L140" s="12"/>
      <c r="M140" s="17"/>
      <c r="N140" s="18"/>
      <c r="O140" s="80"/>
    </row>
    <row r="141" spans="1:15" ht="39.6" x14ac:dyDescent="0.25">
      <c r="A141" s="10" t="s">
        <v>285</v>
      </c>
      <c r="B141" s="19" t="s">
        <v>286</v>
      </c>
      <c r="C141" s="209"/>
      <c r="D141" s="12"/>
      <c r="E141" s="98" t="s">
        <v>71</v>
      </c>
      <c r="F141" s="123" t="s">
        <v>284</v>
      </c>
      <c r="G141" s="26"/>
      <c r="H141" s="185"/>
      <c r="I141" s="44"/>
      <c r="J141" s="54"/>
      <c r="K141" s="68"/>
      <c r="L141" s="12"/>
      <c r="M141" s="17"/>
      <c r="N141" s="18"/>
      <c r="O141" s="80"/>
    </row>
    <row r="142" spans="1:15" ht="39.6" x14ac:dyDescent="0.25">
      <c r="A142" s="10" t="s">
        <v>287</v>
      </c>
      <c r="B142" s="19" t="s">
        <v>288</v>
      </c>
      <c r="C142" s="209"/>
      <c r="D142" s="12"/>
      <c r="E142" s="98" t="s">
        <v>71</v>
      </c>
      <c r="F142" s="123" t="s">
        <v>284</v>
      </c>
      <c r="G142" s="26"/>
      <c r="H142" s="185"/>
      <c r="I142" s="44"/>
      <c r="J142" s="54"/>
      <c r="K142" s="68"/>
      <c r="L142" s="12"/>
      <c r="M142" s="17"/>
      <c r="N142" s="18"/>
      <c r="O142" s="80"/>
    </row>
    <row r="143" spans="1:15" ht="22.95" customHeight="1" x14ac:dyDescent="0.25">
      <c r="A143" s="10" t="s">
        <v>289</v>
      </c>
      <c r="B143" s="19" t="s">
        <v>290</v>
      </c>
      <c r="C143" s="209"/>
      <c r="D143" s="12"/>
      <c r="E143" s="98" t="s">
        <v>71</v>
      </c>
      <c r="F143" s="123" t="s">
        <v>284</v>
      </c>
      <c r="G143" s="26"/>
      <c r="H143" s="185"/>
      <c r="I143" s="44"/>
      <c r="J143" s="54"/>
      <c r="K143" s="68"/>
      <c r="L143" s="12"/>
      <c r="M143" s="17"/>
      <c r="N143" s="18"/>
      <c r="O143" s="80"/>
    </row>
    <row r="144" spans="1:15" ht="26.4" x14ac:dyDescent="0.25">
      <c r="A144" s="10" t="s">
        <v>291</v>
      </c>
      <c r="B144" s="19" t="s">
        <v>292</v>
      </c>
      <c r="C144" s="210"/>
      <c r="D144" s="12"/>
      <c r="E144" s="98" t="s">
        <v>71</v>
      </c>
      <c r="F144" s="123" t="s">
        <v>284</v>
      </c>
      <c r="G144" s="26"/>
      <c r="H144" s="185"/>
      <c r="I144" s="44"/>
      <c r="J144" s="54"/>
      <c r="K144" s="68"/>
      <c r="L144" s="12"/>
      <c r="M144" s="17"/>
      <c r="N144" s="18"/>
      <c r="O144" s="80"/>
    </row>
    <row r="145" spans="1:15" ht="53.4" thickBot="1" x14ac:dyDescent="0.3">
      <c r="A145" s="10" t="s">
        <v>293</v>
      </c>
      <c r="B145" s="19" t="s">
        <v>294</v>
      </c>
      <c r="C145" s="20" t="s">
        <v>0</v>
      </c>
      <c r="D145" s="12"/>
      <c r="E145" s="98" t="s">
        <v>71</v>
      </c>
      <c r="F145" s="52">
        <v>3</v>
      </c>
      <c r="G145" s="26"/>
      <c r="H145" s="185"/>
      <c r="I145" s="44" t="s">
        <v>37</v>
      </c>
      <c r="J145" s="54"/>
      <c r="K145" s="68"/>
      <c r="L145" s="12"/>
      <c r="M145" s="17"/>
      <c r="N145" s="18"/>
      <c r="O145" s="80"/>
    </row>
    <row r="146" spans="1:15" ht="39.6" customHeight="1" x14ac:dyDescent="0.25">
      <c r="A146" s="10" t="s">
        <v>295</v>
      </c>
      <c r="B146" s="19" t="s">
        <v>364</v>
      </c>
      <c r="C146" s="20" t="s">
        <v>0</v>
      </c>
      <c r="D146" s="12"/>
      <c r="E146" s="98" t="s">
        <v>10</v>
      </c>
      <c r="F146" s="96"/>
      <c r="G146" s="96"/>
      <c r="H146" s="185"/>
      <c r="I146" s="44"/>
      <c r="J146" s="206" t="s">
        <v>363</v>
      </c>
      <c r="K146" s="207"/>
      <c r="L146" s="12"/>
      <c r="M146" s="17"/>
      <c r="N146" s="18"/>
      <c r="O146" s="80"/>
    </row>
    <row r="147" spans="1:15" ht="10.199999999999999" customHeight="1" thickBot="1" x14ac:dyDescent="0.3">
      <c r="A147" s="61"/>
      <c r="B147" s="62"/>
      <c r="C147" s="63"/>
      <c r="D147" s="67"/>
      <c r="E147" s="99"/>
      <c r="F147" s="100"/>
      <c r="G147" s="66"/>
      <c r="H147" s="120"/>
      <c r="I147" s="64"/>
      <c r="J147" s="65"/>
      <c r="K147" s="69"/>
      <c r="L147" s="67"/>
      <c r="M147" s="66"/>
      <c r="N147" s="66"/>
      <c r="O147" s="66"/>
    </row>
    <row r="148" spans="1:15" x14ac:dyDescent="0.25">
      <c r="A148" s="31" t="s">
        <v>296</v>
      </c>
      <c r="B148" s="163" t="s">
        <v>297</v>
      </c>
      <c r="C148" s="33"/>
      <c r="D148" s="76"/>
      <c r="E148" s="95"/>
      <c r="F148" s="96"/>
      <c r="G148" s="53"/>
      <c r="H148" s="184"/>
      <c r="I148" s="55"/>
      <c r="J148" s="54"/>
      <c r="K148" s="68"/>
      <c r="L148" s="76"/>
      <c r="M148" s="79"/>
      <c r="N148" s="80"/>
      <c r="O148" s="80"/>
    </row>
    <row r="149" spans="1:15" ht="39.6" x14ac:dyDescent="0.25">
      <c r="A149" s="74" t="s">
        <v>298</v>
      </c>
      <c r="B149" s="75" t="s">
        <v>299</v>
      </c>
      <c r="C149" s="33"/>
      <c r="D149" s="76"/>
      <c r="E149" s="105" t="s">
        <v>71</v>
      </c>
      <c r="F149" s="52">
        <v>1</v>
      </c>
      <c r="G149" s="106"/>
      <c r="H149" s="187"/>
      <c r="I149" s="109">
        <v>1</v>
      </c>
      <c r="J149" s="32"/>
      <c r="K149" s="71">
        <f>IF(I149="","",I149*J149)</f>
        <v>0</v>
      </c>
      <c r="L149" s="76"/>
      <c r="M149" s="79"/>
      <c r="N149" s="80"/>
      <c r="O149" s="80"/>
    </row>
    <row r="150" spans="1:15" ht="39.6" x14ac:dyDescent="0.25">
      <c r="A150" s="74" t="s">
        <v>300</v>
      </c>
      <c r="B150" s="75" t="s">
        <v>301</v>
      </c>
      <c r="C150" s="33"/>
      <c r="D150" s="76"/>
      <c r="E150" s="105"/>
      <c r="F150" s="96"/>
      <c r="G150" s="106"/>
      <c r="H150" s="187"/>
      <c r="I150" s="109">
        <v>1</v>
      </c>
      <c r="J150" s="32"/>
      <c r="K150" s="71">
        <f>IF(I150="","",I150*J150)</f>
        <v>0</v>
      </c>
      <c r="L150" s="76"/>
      <c r="M150" s="79"/>
      <c r="N150" s="80"/>
      <c r="O150" s="80"/>
    </row>
    <row r="151" spans="1:15" x14ac:dyDescent="0.25">
      <c r="A151" s="31" t="s">
        <v>302</v>
      </c>
      <c r="B151" s="163" t="s">
        <v>303</v>
      </c>
      <c r="C151" s="33"/>
      <c r="D151" s="76"/>
      <c r="E151" s="95"/>
      <c r="F151" s="96"/>
      <c r="G151" s="53"/>
      <c r="H151" s="187"/>
      <c r="I151" s="55"/>
      <c r="J151" s="54"/>
      <c r="K151" s="68"/>
      <c r="L151" s="76"/>
      <c r="M151" s="79"/>
      <c r="N151" s="80"/>
      <c r="O151" s="80"/>
    </row>
    <row r="152" spans="1:15" ht="118.95" customHeight="1" x14ac:dyDescent="0.25">
      <c r="A152" s="74" t="s">
        <v>304</v>
      </c>
      <c r="B152" s="75" t="s">
        <v>305</v>
      </c>
      <c r="C152" s="33"/>
      <c r="D152" s="76"/>
      <c r="E152" s="105" t="s">
        <v>56</v>
      </c>
      <c r="F152" s="96"/>
      <c r="G152" s="180"/>
      <c r="H152" s="187"/>
      <c r="I152" s="55"/>
      <c r="J152" s="54"/>
      <c r="K152" s="68"/>
      <c r="L152" s="76"/>
      <c r="M152" s="79"/>
      <c r="N152" s="80"/>
      <c r="O152" s="80"/>
    </row>
    <row r="153" spans="1:15" ht="26.4" x14ac:dyDescent="0.25">
      <c r="A153" s="74" t="s">
        <v>306</v>
      </c>
      <c r="B153" s="75" t="s">
        <v>307</v>
      </c>
      <c r="C153" s="33"/>
      <c r="D153" s="76"/>
      <c r="E153" s="105" t="s">
        <v>10</v>
      </c>
      <c r="F153" s="96"/>
      <c r="G153" s="106"/>
      <c r="H153" s="187"/>
      <c r="I153" s="55"/>
      <c r="J153" s="54"/>
      <c r="K153" s="68"/>
      <c r="L153" s="76"/>
      <c r="M153" s="79"/>
      <c r="N153" s="80"/>
      <c r="O153" s="80"/>
    </row>
    <row r="154" spans="1:15" ht="26.4" x14ac:dyDescent="0.25">
      <c r="A154" s="74" t="s">
        <v>308</v>
      </c>
      <c r="B154" s="75" t="s">
        <v>309</v>
      </c>
      <c r="C154" s="33"/>
      <c r="D154" s="76"/>
      <c r="E154" s="105" t="s">
        <v>71</v>
      </c>
      <c r="F154" s="96"/>
      <c r="G154" s="106"/>
      <c r="H154" s="187"/>
      <c r="I154" s="55"/>
      <c r="J154" s="54"/>
      <c r="K154" s="68"/>
      <c r="L154" s="76"/>
      <c r="M154" s="79"/>
      <c r="N154" s="80"/>
      <c r="O154" s="80"/>
    </row>
    <row r="155" spans="1:15" ht="26.4" x14ac:dyDescent="0.25">
      <c r="A155" s="74" t="s">
        <v>310</v>
      </c>
      <c r="B155" s="75" t="s">
        <v>311</v>
      </c>
      <c r="C155" s="33"/>
      <c r="D155" s="76"/>
      <c r="E155" s="105" t="s">
        <v>10</v>
      </c>
      <c r="F155" s="96"/>
      <c r="G155" s="106"/>
      <c r="H155" s="187"/>
      <c r="I155" s="55"/>
      <c r="J155" s="54"/>
      <c r="K155" s="68"/>
      <c r="L155" s="76"/>
      <c r="M155" s="79"/>
      <c r="N155" s="80"/>
      <c r="O155" s="80"/>
    </row>
    <row r="156" spans="1:15" x14ac:dyDescent="0.25">
      <c r="A156" s="10" t="s">
        <v>312</v>
      </c>
      <c r="B156" s="181" t="s">
        <v>313</v>
      </c>
      <c r="C156" s="33"/>
      <c r="D156" s="76"/>
      <c r="E156" s="182"/>
      <c r="F156" s="96"/>
      <c r="G156" s="180"/>
      <c r="H156" s="191"/>
      <c r="I156" s="55"/>
      <c r="J156" s="54"/>
      <c r="K156" s="68"/>
      <c r="L156" s="76"/>
      <c r="M156" s="79"/>
      <c r="N156" s="80"/>
      <c r="O156" s="80"/>
    </row>
    <row r="157" spans="1:15" ht="105.45" customHeight="1" x14ac:dyDescent="0.25">
      <c r="A157" s="10" t="s">
        <v>314</v>
      </c>
      <c r="B157" s="75" t="s">
        <v>315</v>
      </c>
      <c r="C157" s="33"/>
      <c r="D157" s="76"/>
      <c r="E157" s="105" t="s">
        <v>56</v>
      </c>
      <c r="F157" s="96"/>
      <c r="G157" s="180"/>
      <c r="H157" s="187"/>
      <c r="I157" s="55"/>
      <c r="J157" s="54"/>
      <c r="K157" s="68"/>
      <c r="L157" s="76"/>
      <c r="M157" s="79"/>
      <c r="N157" s="80"/>
      <c r="O157" s="80"/>
    </row>
    <row r="158" spans="1:15" x14ac:dyDescent="0.25">
      <c r="A158" s="10" t="s">
        <v>316</v>
      </c>
      <c r="B158" s="75" t="s">
        <v>317</v>
      </c>
      <c r="C158" s="33"/>
      <c r="D158" s="76"/>
      <c r="E158" s="105" t="s">
        <v>56</v>
      </c>
      <c r="F158" s="96"/>
      <c r="G158" s="180"/>
      <c r="H158" s="187"/>
      <c r="I158" s="55"/>
      <c r="J158" s="54"/>
      <c r="K158" s="68"/>
      <c r="L158" s="76"/>
      <c r="M158" s="79"/>
      <c r="N158" s="80"/>
      <c r="O158" s="80"/>
    </row>
    <row r="159" spans="1:15" ht="79.95" customHeight="1" x14ac:dyDescent="0.25">
      <c r="A159" s="10" t="s">
        <v>318</v>
      </c>
      <c r="B159" s="181" t="s">
        <v>319</v>
      </c>
      <c r="C159" s="33" t="s">
        <v>0</v>
      </c>
      <c r="D159" s="76"/>
      <c r="E159" s="105" t="s">
        <v>71</v>
      </c>
      <c r="F159" s="52">
        <v>5</v>
      </c>
      <c r="G159" s="106"/>
      <c r="H159" s="187"/>
      <c r="I159" s="55"/>
      <c r="J159" s="54"/>
      <c r="K159" s="68"/>
      <c r="L159" s="76"/>
      <c r="M159" s="79"/>
      <c r="N159" s="80"/>
      <c r="O159" s="80"/>
    </row>
    <row r="160" spans="1:15" x14ac:dyDescent="0.25">
      <c r="A160" s="74" t="s">
        <v>320</v>
      </c>
      <c r="B160" s="75" t="s">
        <v>321</v>
      </c>
      <c r="C160" s="33"/>
      <c r="D160" s="76"/>
      <c r="E160" s="105"/>
      <c r="F160" s="96"/>
      <c r="G160" s="180"/>
      <c r="H160" s="187"/>
      <c r="I160" s="109">
        <v>1</v>
      </c>
      <c r="J160" s="32"/>
      <c r="K160" s="71">
        <f>IF(I160="","",I160*J160)</f>
        <v>0</v>
      </c>
      <c r="L160" s="76"/>
      <c r="M160" s="79"/>
      <c r="N160" s="80"/>
      <c r="O160" s="80"/>
    </row>
    <row r="161" spans="1:16" ht="39.6" x14ac:dyDescent="0.25">
      <c r="A161" s="74" t="s">
        <v>322</v>
      </c>
      <c r="B161" s="75" t="s">
        <v>323</v>
      </c>
      <c r="C161" s="33"/>
      <c r="D161" s="76"/>
      <c r="E161" s="105" t="s">
        <v>10</v>
      </c>
      <c r="F161" s="96"/>
      <c r="G161" s="106"/>
      <c r="H161" s="187"/>
      <c r="I161" s="55"/>
      <c r="J161" s="54"/>
      <c r="K161" s="68"/>
      <c r="L161" s="76"/>
      <c r="M161" s="79"/>
      <c r="N161" s="80"/>
      <c r="O161" s="80"/>
    </row>
    <row r="162" spans="1:16" ht="10.199999999999999" customHeight="1" thickBot="1" x14ac:dyDescent="0.3">
      <c r="A162" s="61"/>
      <c r="B162" s="62"/>
      <c r="C162" s="63"/>
      <c r="D162" s="67"/>
      <c r="E162" s="99"/>
      <c r="F162" s="100"/>
      <c r="G162" s="66"/>
      <c r="H162" s="120"/>
      <c r="I162" s="64"/>
      <c r="J162" s="65"/>
      <c r="K162" s="69"/>
      <c r="L162" s="67"/>
      <c r="M162" s="66"/>
      <c r="N162" s="66"/>
      <c r="O162" s="66"/>
    </row>
    <row r="163" spans="1:16" ht="39.6" x14ac:dyDescent="0.25">
      <c r="A163" s="164" t="s">
        <v>324</v>
      </c>
      <c r="B163" s="15" t="s">
        <v>325</v>
      </c>
      <c r="C163" s="16"/>
      <c r="D163" s="12"/>
      <c r="E163" s="95"/>
      <c r="F163" s="96"/>
      <c r="G163" s="53"/>
      <c r="H163" s="185"/>
      <c r="I163" s="55"/>
      <c r="J163" s="54"/>
      <c r="K163" s="68"/>
      <c r="L163" s="12"/>
      <c r="M163" s="17"/>
      <c r="N163" s="18"/>
      <c r="O163" s="18"/>
    </row>
    <row r="164" spans="1:16" ht="147.75" customHeight="1" x14ac:dyDescent="0.25">
      <c r="A164" s="10" t="s">
        <v>326</v>
      </c>
      <c r="B164" s="19" t="s">
        <v>327</v>
      </c>
      <c r="C164" s="20"/>
      <c r="D164" s="12"/>
      <c r="E164" s="98" t="s">
        <v>71</v>
      </c>
      <c r="F164" s="54"/>
      <c r="G164" s="26"/>
      <c r="H164" s="185"/>
      <c r="I164" s="44"/>
      <c r="J164" s="54"/>
      <c r="K164" s="68"/>
      <c r="L164" s="12"/>
      <c r="M164" s="17"/>
      <c r="N164" s="18"/>
      <c r="O164" s="80"/>
    </row>
    <row r="165" spans="1:16" ht="168.45" customHeight="1" x14ac:dyDescent="0.25">
      <c r="A165" s="10" t="s">
        <v>328</v>
      </c>
      <c r="B165" s="19" t="s">
        <v>329</v>
      </c>
      <c r="C165" s="33"/>
      <c r="D165" s="76"/>
      <c r="E165" s="105"/>
      <c r="F165" s="162"/>
      <c r="G165" s="106"/>
      <c r="H165" s="187"/>
      <c r="I165" s="126"/>
      <c r="J165" s="162"/>
      <c r="K165" s="78"/>
      <c r="L165" s="76"/>
      <c r="M165" s="79"/>
      <c r="N165" s="80"/>
      <c r="O165" s="80"/>
    </row>
    <row r="166" spans="1:16" ht="15" customHeight="1" x14ac:dyDescent="0.25">
      <c r="A166" s="81"/>
      <c r="B166" s="215" t="s">
        <v>330</v>
      </c>
      <c r="C166" s="82"/>
      <c r="D166" s="12"/>
      <c r="E166" s="226" t="s">
        <v>331</v>
      </c>
      <c r="F166" s="227"/>
      <c r="G166" s="227"/>
      <c r="H166" s="228"/>
      <c r="I166" s="221" t="s">
        <v>332</v>
      </c>
      <c r="J166" s="222"/>
      <c r="K166" s="219">
        <f>SUM(K6:K165)</f>
        <v>0</v>
      </c>
      <c r="L166" s="13"/>
      <c r="M166" s="234" t="s">
        <v>333</v>
      </c>
      <c r="N166" s="235"/>
      <c r="O166" s="217" t="e">
        <f>SUM(O20:O165)/SUMIF(N20:N165,"&gt;0",F20:F165)</f>
        <v>#DIV/0!</v>
      </c>
    </row>
    <row r="167" spans="1:16" ht="50.1" customHeight="1" thickBot="1" x14ac:dyDescent="0.3">
      <c r="A167" s="92"/>
      <c r="B167" s="216"/>
      <c r="C167" s="82"/>
      <c r="D167" s="12"/>
      <c r="E167" s="229"/>
      <c r="F167" s="230"/>
      <c r="G167" s="230"/>
      <c r="H167" s="231"/>
      <c r="I167" s="221"/>
      <c r="J167" s="222"/>
      <c r="K167" s="220"/>
      <c r="L167" s="13"/>
      <c r="M167" s="234"/>
      <c r="N167" s="235"/>
      <c r="O167" s="218"/>
    </row>
    <row r="168" spans="1:16" ht="10.199999999999999" customHeight="1" thickBot="1" x14ac:dyDescent="0.3">
      <c r="B168" s="93"/>
      <c r="C168" s="94"/>
      <c r="D168" s="43"/>
      <c r="E168" s="86"/>
      <c r="F168" s="87"/>
      <c r="G168" s="88"/>
      <c r="H168" s="122"/>
      <c r="I168" s="89"/>
      <c r="J168" s="90"/>
      <c r="K168" s="91"/>
      <c r="L168" s="43"/>
      <c r="M168" s="83"/>
      <c r="N168" s="84"/>
      <c r="O168" s="85"/>
    </row>
    <row r="169" spans="1:16" s="9" customFormat="1" ht="23.25" customHeight="1" thickBot="1" x14ac:dyDescent="0.3">
      <c r="A169" s="141" t="s">
        <v>334</v>
      </c>
      <c r="B169" s="128"/>
      <c r="C169" s="192"/>
      <c r="D169" s="192"/>
      <c r="E169" s="192"/>
      <c r="F169" s="192"/>
      <c r="G169" s="192"/>
      <c r="H169" s="192"/>
      <c r="I169" s="192"/>
      <c r="J169" s="192"/>
      <c r="K169" s="192"/>
      <c r="L169" s="192"/>
      <c r="M169" s="192"/>
      <c r="N169" s="192"/>
      <c r="O169" s="193"/>
      <c r="P169" s="111"/>
    </row>
    <row r="170" spans="1:16" s="9" customFormat="1" ht="35.1" customHeight="1" x14ac:dyDescent="0.25">
      <c r="A170" s="144" t="s">
        <v>335</v>
      </c>
      <c r="B170" s="142"/>
      <c r="C170" s="142"/>
      <c r="D170" s="142"/>
      <c r="E170" s="142"/>
      <c r="F170" s="142"/>
      <c r="G170" s="142"/>
      <c r="H170" s="166"/>
      <c r="I170" s="142"/>
      <c r="J170" s="142"/>
      <c r="K170" s="142"/>
      <c r="L170" s="142"/>
      <c r="M170" s="142"/>
      <c r="N170" s="142"/>
      <c r="O170" s="143"/>
      <c r="P170" s="111"/>
    </row>
    <row r="171" spans="1:16" s="9" customFormat="1" ht="42" customHeight="1" x14ac:dyDescent="0.25">
      <c r="B171" s="211" t="s">
        <v>336</v>
      </c>
      <c r="C171" s="212"/>
      <c r="D171" s="212"/>
      <c r="E171" s="212"/>
      <c r="F171" s="212"/>
      <c r="G171" s="212"/>
      <c r="H171" s="212"/>
      <c r="I171" s="212"/>
      <c r="J171" s="212"/>
      <c r="K171" s="212"/>
      <c r="L171" s="145"/>
      <c r="M171" s="145"/>
      <c r="N171" s="145"/>
      <c r="O171" s="146"/>
      <c r="P171" s="111"/>
    </row>
    <row r="172" spans="1:16" ht="15" customHeight="1" x14ac:dyDescent="0.25">
      <c r="A172" s="138" t="s">
        <v>337</v>
      </c>
      <c r="B172" s="47"/>
      <c r="E172" s="46"/>
      <c r="H172" s="194"/>
      <c r="O172" s="51"/>
    </row>
    <row r="173" spans="1:16" s="9" customFormat="1" ht="35.1" customHeight="1" x14ac:dyDescent="0.25">
      <c r="A173" s="137" t="s">
        <v>338</v>
      </c>
      <c r="B173" s="139"/>
      <c r="C173" s="139"/>
      <c r="D173" s="139"/>
      <c r="E173" s="139"/>
      <c r="F173" s="139"/>
      <c r="G173" s="139"/>
      <c r="H173" s="168"/>
      <c r="I173" s="139"/>
      <c r="J173" s="139"/>
      <c r="K173" s="139"/>
      <c r="L173" s="139"/>
      <c r="M173" s="139"/>
      <c r="N173" s="139"/>
      <c r="O173" s="140"/>
      <c r="P173" s="111"/>
    </row>
    <row r="174" spans="1:16" ht="35.1" customHeight="1" x14ac:dyDescent="0.25">
      <c r="A174" s="49" t="s">
        <v>10</v>
      </c>
      <c r="B174" s="203" t="s">
        <v>339</v>
      </c>
      <c r="C174" s="204"/>
      <c r="D174" s="204"/>
      <c r="E174" s="204"/>
      <c r="F174" s="204"/>
      <c r="G174" s="204"/>
      <c r="H174" s="204"/>
      <c r="I174" s="204"/>
      <c r="J174" s="204"/>
      <c r="K174" s="204"/>
      <c r="L174" s="204"/>
      <c r="M174" s="204"/>
      <c r="N174" s="204"/>
      <c r="O174" s="205"/>
      <c r="P174" s="48"/>
    </row>
    <row r="175" spans="1:16" ht="35.1" customHeight="1" x14ac:dyDescent="0.25">
      <c r="A175" s="49" t="s">
        <v>71</v>
      </c>
      <c r="B175" s="203" t="s">
        <v>340</v>
      </c>
      <c r="C175" s="204"/>
      <c r="D175" s="204"/>
      <c r="E175" s="204"/>
      <c r="F175" s="204"/>
      <c r="G175" s="204"/>
      <c r="H175" s="204"/>
      <c r="I175" s="204"/>
      <c r="J175" s="204"/>
      <c r="K175" s="204"/>
      <c r="L175" s="204"/>
      <c r="M175" s="204"/>
      <c r="N175" s="204"/>
      <c r="O175" s="205"/>
      <c r="P175" s="48"/>
    </row>
    <row r="176" spans="1:16" ht="35.1" customHeight="1" x14ac:dyDescent="0.25">
      <c r="A176" s="49" t="s">
        <v>12</v>
      </c>
      <c r="B176" s="203" t="s">
        <v>341</v>
      </c>
      <c r="C176" s="204"/>
      <c r="D176" s="204"/>
      <c r="E176" s="204"/>
      <c r="F176" s="204"/>
      <c r="G176" s="204"/>
      <c r="H176" s="204"/>
      <c r="I176" s="204"/>
      <c r="J176" s="204"/>
      <c r="K176" s="204"/>
      <c r="L176" s="204"/>
      <c r="M176" s="204"/>
      <c r="N176" s="204"/>
      <c r="O176" s="205"/>
      <c r="P176" s="48"/>
    </row>
    <row r="177" spans="1:16" ht="35.1" customHeight="1" x14ac:dyDescent="0.25">
      <c r="A177" s="49" t="s">
        <v>179</v>
      </c>
      <c r="B177" s="203" t="s">
        <v>342</v>
      </c>
      <c r="C177" s="204"/>
      <c r="D177" s="204"/>
      <c r="E177" s="204"/>
      <c r="F177" s="204"/>
      <c r="G177" s="204"/>
      <c r="H177" s="204"/>
      <c r="I177" s="204"/>
      <c r="J177" s="204"/>
      <c r="K177" s="204"/>
      <c r="L177" s="204"/>
      <c r="M177" s="204"/>
      <c r="N177" s="204"/>
      <c r="O177" s="205"/>
      <c r="P177" s="48"/>
    </row>
    <row r="178" spans="1:16" ht="35.1" customHeight="1" x14ac:dyDescent="0.25">
      <c r="A178" s="49" t="s">
        <v>56</v>
      </c>
      <c r="B178" s="203" t="s">
        <v>343</v>
      </c>
      <c r="C178" s="204"/>
      <c r="D178" s="204"/>
      <c r="E178" s="204"/>
      <c r="F178" s="204"/>
      <c r="G178" s="204"/>
      <c r="H178" s="204"/>
      <c r="I178" s="204"/>
      <c r="J178" s="204"/>
      <c r="K178" s="204"/>
      <c r="L178" s="204"/>
      <c r="M178" s="204"/>
      <c r="N178" s="204"/>
      <c r="O178" s="205"/>
      <c r="P178" s="48"/>
    </row>
    <row r="179" spans="1:16" ht="15" customHeight="1" x14ac:dyDescent="0.25">
      <c r="A179" s="138" t="s">
        <v>344</v>
      </c>
      <c r="B179" s="47"/>
      <c r="E179" s="46"/>
      <c r="H179" s="194"/>
      <c r="O179" s="51"/>
    </row>
    <row r="180" spans="1:16" ht="64.5" customHeight="1" x14ac:dyDescent="0.25">
      <c r="B180" s="239" t="s">
        <v>345</v>
      </c>
      <c r="C180" s="239"/>
      <c r="D180" s="239"/>
      <c r="E180" s="239"/>
      <c r="F180" s="239"/>
      <c r="G180" s="239"/>
      <c r="H180" s="239"/>
      <c r="I180" s="239"/>
      <c r="J180" s="239"/>
      <c r="K180" s="239"/>
      <c r="L180" s="239"/>
      <c r="M180" s="239"/>
      <c r="N180" s="239"/>
      <c r="O180" s="240"/>
    </row>
    <row r="181" spans="1:16" ht="64.5" customHeight="1" x14ac:dyDescent="0.25">
      <c r="A181" s="125"/>
      <c r="B181" s="239" t="s">
        <v>346</v>
      </c>
      <c r="C181" s="239"/>
      <c r="D181" s="239"/>
      <c r="E181" s="239"/>
      <c r="F181" s="239"/>
      <c r="G181" s="239"/>
      <c r="H181" s="239"/>
      <c r="I181" s="239"/>
      <c r="J181" s="239"/>
      <c r="K181" s="239"/>
      <c r="L181" s="239"/>
      <c r="M181" s="239"/>
      <c r="N181" s="239"/>
      <c r="O181" s="240"/>
    </row>
    <row r="182" spans="1:16" ht="64.5" customHeight="1" x14ac:dyDescent="0.25">
      <c r="A182" s="124" t="s">
        <v>284</v>
      </c>
      <c r="B182" s="241" t="s">
        <v>347</v>
      </c>
      <c r="C182" s="212"/>
      <c r="D182" s="212"/>
      <c r="E182" s="212"/>
      <c r="F182" s="212"/>
      <c r="G182" s="212"/>
      <c r="H182" s="212"/>
      <c r="I182" s="212"/>
      <c r="J182" s="212"/>
      <c r="K182" s="212"/>
      <c r="L182" s="212"/>
      <c r="M182" s="212"/>
      <c r="N182" s="212"/>
      <c r="O182" s="242"/>
    </row>
    <row r="183" spans="1:16" ht="15" customHeight="1" x14ac:dyDescent="0.25">
      <c r="A183" s="138" t="s">
        <v>348</v>
      </c>
      <c r="B183" s="47"/>
      <c r="E183" s="46"/>
      <c r="H183" s="194"/>
      <c r="O183" s="51"/>
    </row>
    <row r="184" spans="1:16" ht="35.1" customHeight="1" x14ac:dyDescent="0.25">
      <c r="A184" s="198" t="s">
        <v>36</v>
      </c>
      <c r="B184" s="239" t="s">
        <v>366</v>
      </c>
      <c r="C184" s="239"/>
      <c r="D184" s="239"/>
      <c r="E184" s="239"/>
      <c r="F184" s="239"/>
      <c r="G184" s="239"/>
      <c r="H184" s="239"/>
      <c r="I184" s="239"/>
      <c r="J184" s="239"/>
      <c r="K184" s="239"/>
      <c r="L184" s="239"/>
      <c r="M184" s="239"/>
      <c r="N184" s="239"/>
      <c r="O184" s="240"/>
    </row>
    <row r="185" spans="1:16" ht="52.2" customHeight="1" x14ac:dyDescent="0.25">
      <c r="A185" s="198" t="s">
        <v>349</v>
      </c>
      <c r="B185" s="243" t="s">
        <v>367</v>
      </c>
      <c r="C185" s="243"/>
      <c r="D185" s="243"/>
      <c r="E185" s="243"/>
      <c r="F185" s="243"/>
      <c r="G185" s="243"/>
      <c r="H185" s="243"/>
      <c r="I185" s="243"/>
      <c r="J185" s="243"/>
      <c r="K185" s="243"/>
      <c r="L185" s="243"/>
      <c r="M185" s="243"/>
      <c r="N185" s="243"/>
      <c r="O185" s="244"/>
    </row>
    <row r="186" spans="1:16" ht="35.1" customHeight="1" x14ac:dyDescent="0.25">
      <c r="A186" s="198" t="s">
        <v>350</v>
      </c>
      <c r="B186" s="239" t="s">
        <v>368</v>
      </c>
      <c r="C186" s="239"/>
      <c r="D186" s="239"/>
      <c r="E186" s="239"/>
      <c r="F186" s="239"/>
      <c r="G186" s="239"/>
      <c r="H186" s="239"/>
      <c r="I186" s="239"/>
      <c r="J186" s="239"/>
      <c r="K186" s="239"/>
      <c r="L186" s="239"/>
      <c r="M186" s="239"/>
      <c r="N186" s="239"/>
      <c r="O186" s="240"/>
    </row>
    <row r="187" spans="1:16" ht="15" customHeight="1" x14ac:dyDescent="0.25">
      <c r="A187" s="138" t="s">
        <v>351</v>
      </c>
      <c r="B187" s="47"/>
      <c r="E187" s="46"/>
      <c r="H187" s="194"/>
      <c r="O187" s="51"/>
    </row>
    <row r="188" spans="1:16" ht="56.25" customHeight="1" x14ac:dyDescent="0.25">
      <c r="A188" s="50"/>
      <c r="B188" s="239" t="s">
        <v>352</v>
      </c>
      <c r="C188" s="239"/>
      <c r="D188" s="239"/>
      <c r="E188" s="239"/>
      <c r="F188" s="239"/>
      <c r="G188" s="239"/>
      <c r="H188" s="239"/>
      <c r="I188" s="239"/>
      <c r="J188" s="239"/>
      <c r="K188" s="239"/>
      <c r="L188" s="239"/>
      <c r="M188" s="239"/>
      <c r="N188" s="239"/>
      <c r="O188" s="240"/>
    </row>
    <row r="189" spans="1:16" ht="15" customHeight="1" x14ac:dyDescent="0.25">
      <c r="A189" s="138" t="s">
        <v>353</v>
      </c>
      <c r="B189" s="47"/>
      <c r="E189" s="46"/>
      <c r="H189" s="194"/>
      <c r="O189" s="51"/>
    </row>
    <row r="190" spans="1:16" ht="35.1" customHeight="1" x14ac:dyDescent="0.25">
      <c r="A190" s="49" t="s">
        <v>354</v>
      </c>
      <c r="B190" s="236" t="s">
        <v>355</v>
      </c>
      <c r="C190" s="237"/>
      <c r="D190" s="237"/>
      <c r="E190" s="237"/>
      <c r="F190" s="237"/>
      <c r="G190" s="237"/>
      <c r="H190" s="237"/>
      <c r="I190" s="237"/>
      <c r="J190" s="237"/>
      <c r="K190" s="237"/>
      <c r="L190" s="237"/>
      <c r="M190" s="237"/>
      <c r="N190" s="237"/>
      <c r="O190" s="238"/>
      <c r="P190" s="48"/>
    </row>
    <row r="191" spans="1:16" ht="35.1" customHeight="1" x14ac:dyDescent="0.25">
      <c r="A191" s="49" t="s">
        <v>356</v>
      </c>
      <c r="B191" s="236" t="s">
        <v>357</v>
      </c>
      <c r="C191" s="237"/>
      <c r="D191" s="237"/>
      <c r="E191" s="237"/>
      <c r="F191" s="237"/>
      <c r="G191" s="237"/>
      <c r="H191" s="237"/>
      <c r="I191" s="237"/>
      <c r="J191" s="237"/>
      <c r="K191" s="237"/>
      <c r="L191" s="237"/>
      <c r="M191" s="237"/>
      <c r="N191" s="237"/>
      <c r="O191" s="238"/>
      <c r="P191" s="48"/>
    </row>
    <row r="192" spans="1:16" ht="90.75" customHeight="1" x14ac:dyDescent="0.25">
      <c r="A192" s="49" t="s">
        <v>358</v>
      </c>
      <c r="B192" s="236" t="s">
        <v>359</v>
      </c>
      <c r="C192" s="237"/>
      <c r="D192" s="237"/>
      <c r="E192" s="237"/>
      <c r="F192" s="237"/>
      <c r="G192" s="237"/>
      <c r="H192" s="237"/>
      <c r="I192" s="237"/>
      <c r="J192" s="237"/>
      <c r="K192" s="237"/>
      <c r="L192" s="237"/>
      <c r="M192" s="237"/>
      <c r="N192" s="237"/>
      <c r="O192" s="238"/>
      <c r="P192" s="48"/>
    </row>
    <row r="193" spans="1:15" ht="15" customHeight="1" x14ac:dyDescent="0.25">
      <c r="A193" s="138" t="s">
        <v>360</v>
      </c>
      <c r="B193" s="47"/>
      <c r="E193" s="46"/>
      <c r="H193" s="194"/>
      <c r="O193" s="51"/>
    </row>
    <row r="194" spans="1:15" ht="35.1" customHeight="1" x14ac:dyDescent="0.25">
      <c r="A194" s="49"/>
      <c r="B194" s="239" t="s">
        <v>361</v>
      </c>
      <c r="C194" s="239"/>
      <c r="D194" s="239"/>
      <c r="E194" s="239"/>
      <c r="F194" s="239"/>
      <c r="G194" s="239"/>
      <c r="H194" s="239"/>
      <c r="I194" s="239"/>
      <c r="J194" s="239"/>
      <c r="K194" s="239"/>
      <c r="L194" s="239"/>
      <c r="M194" s="239"/>
      <c r="N194" s="239"/>
      <c r="O194" s="240"/>
    </row>
    <row r="195" spans="1:15" ht="35.1" customHeight="1" thickBot="1" x14ac:dyDescent="0.3">
      <c r="A195" s="173"/>
      <c r="B195" s="245" t="s">
        <v>362</v>
      </c>
      <c r="C195" s="245"/>
      <c r="D195" s="245"/>
      <c r="E195" s="245"/>
      <c r="F195" s="245"/>
      <c r="G195" s="245"/>
      <c r="H195" s="245"/>
      <c r="I195" s="245"/>
      <c r="J195" s="245"/>
      <c r="K195" s="245"/>
      <c r="L195" s="245"/>
      <c r="M195" s="245"/>
      <c r="N195" s="245"/>
      <c r="O195" s="246"/>
    </row>
    <row r="196" spans="1:15" x14ac:dyDescent="0.25">
      <c r="B196"/>
      <c r="H196" s="194"/>
    </row>
    <row r="197" spans="1:15" x14ac:dyDescent="0.25">
      <c r="B197"/>
      <c r="H197" s="194"/>
    </row>
    <row r="198" spans="1:15" x14ac:dyDescent="0.25">
      <c r="B198"/>
      <c r="H198" s="194"/>
    </row>
    <row r="199" spans="1:15" x14ac:dyDescent="0.25">
      <c r="H199" s="194"/>
    </row>
    <row r="200" spans="1:15" x14ac:dyDescent="0.25">
      <c r="H200" s="194"/>
    </row>
    <row r="201" spans="1:15" x14ac:dyDescent="0.25">
      <c r="H201" s="194"/>
    </row>
    <row r="202" spans="1:15" x14ac:dyDescent="0.25">
      <c r="H202" s="194"/>
    </row>
    <row r="203" spans="1:15" x14ac:dyDescent="0.25">
      <c r="H203" s="194"/>
    </row>
    <row r="204" spans="1:15" x14ac:dyDescent="0.25">
      <c r="H204" s="194"/>
    </row>
  </sheetData>
  <sheetProtection sheet="1" objects="1" scenarios="1"/>
  <protectedRanges>
    <protectedRange password="E88C" sqref="A188 F195 C1:F2 C184:F184 C183:D183 F183 C180:F182 A181:A182 C188:F188 C187:D187 A184:A186 F185:F187 C192:F192 C194:F194 F189:F191 C189:D191 A190:A192 F193 C193:D193 A125:F125 A122:D122 G122 A123:E124 A126:E126 B196:F65394 A127:F127 A130:F132 A128:E129 F86 C163:F163 A1:B4 D133:E133 B170 C134:F135 G146 A133:A156 B136:F159 A87:F102 A13:E17 A40:F40 C12:E12 F12:F17 C6:IT6 E11 A6:B12 K1:K17 A5:F5 M1:O6 A80:F80 A67:D67 A66:F66 A61:E61 A59:F59 A49:D49 A48:F48 A39:D39 A38:F38 A21:F21 A22:D22 C62:E63 A62:A63 G102 G104 A103:G103 A160:F162 A85:E86 A166:F169 F174:F179 A174:A178 C174:D179 C170:F173 C6:D11 E6:F10 C2:D4 F2:IT4 E2:E3 M20:O21 A20:C20 A41:E43 C45:D45 A44:B45 A46:E47 A68:F70 E19:F20 G20 F30:F31 F22:F25 F43 F39 A50:F52 F49 A53:E58 A60:D60 G60 G67 A64:E65 A72:F72 A71:E71 A73:E79 M10:O10 M7:M9 O7:O9 M11:M17 O11:O17 M22:M25 F27:H27 A23:E37 M26:O26 M28:O29 N30:O31 C44:E44 G81:G84 A81:D84 A104:F121 M195:O65394 K195:K65394 K20:K165 M32:O165 C164:E165 A163:B165 K166:K194 M166:O194 A194:A65393" name="Bereich1"/>
    <protectedRange password="E88C" sqref="B195 B186:B191 B193:B194 B174:B184" name="Bereich1_1"/>
    <protectedRange password="E88C" sqref="B192" name="Bereich1_4"/>
    <protectedRange password="E88C" sqref="E183 E179 E187 P190:P191 E189 E193 P174:P178" name="Bereich1_2"/>
    <protectedRange password="E88C" sqref="M18:O19 K18:K19 A18:F18 A19:D19 D20" name="Bereich1_22"/>
    <protectedRange password="E88C" sqref="B133:B135" name="Bereich1_3"/>
  </protectedRanges>
  <autoFilter ref="A1:P204" xr:uid="{00000000-0009-0000-0000-000000000000}"/>
  <mergeCells count="40">
    <mergeCell ref="F62:F63"/>
    <mergeCell ref="G2:H2"/>
    <mergeCell ref="M2:O2"/>
    <mergeCell ref="M3:O3"/>
    <mergeCell ref="H3:H4"/>
    <mergeCell ref="I3:I4"/>
    <mergeCell ref="J3:J4"/>
    <mergeCell ref="E11:H11"/>
    <mergeCell ref="B194:O194"/>
    <mergeCell ref="B195:O195"/>
    <mergeCell ref="B192:O192"/>
    <mergeCell ref="B188:O188"/>
    <mergeCell ref="B190:O190"/>
    <mergeCell ref="B178:O178"/>
    <mergeCell ref="B191:O191"/>
    <mergeCell ref="B174:O174"/>
    <mergeCell ref="B176:O176"/>
    <mergeCell ref="B175:O175"/>
    <mergeCell ref="B180:O180"/>
    <mergeCell ref="B184:O184"/>
    <mergeCell ref="B181:O181"/>
    <mergeCell ref="B182:O182"/>
    <mergeCell ref="B185:O185"/>
    <mergeCell ref="B186:O186"/>
    <mergeCell ref="C36:C37"/>
    <mergeCell ref="E3:E4"/>
    <mergeCell ref="B177:O177"/>
    <mergeCell ref="J137:K137"/>
    <mergeCell ref="C139:C144"/>
    <mergeCell ref="B171:K171"/>
    <mergeCell ref="K3:K4"/>
    <mergeCell ref="B166:B167"/>
    <mergeCell ref="J146:K146"/>
    <mergeCell ref="O166:O167"/>
    <mergeCell ref="K166:K167"/>
    <mergeCell ref="I166:J167"/>
    <mergeCell ref="C2:C4"/>
    <mergeCell ref="E166:H167"/>
    <mergeCell ref="F3:F4"/>
    <mergeCell ref="M166:N167"/>
  </mergeCells>
  <phoneticPr fontId="25" type="noConversion"/>
  <printOptions horizontalCentered="1"/>
  <pageMargins left="0.39370078740157483" right="0.39370078740157483" top="0.78740157480314965" bottom="0.39370078740157483" header="0.31496062992125984" footer="0.31496062992125984"/>
  <pageSetup paperSize="9" scale="54" fitToHeight="0" orientation="landscape" r:id="rId1"/>
  <headerFooter>
    <oddHeader>&amp;LTüBus GmbH&amp;C&amp;"Arial,Fett"Vergabeverfahren
TB-SLM 2026</oddHeader>
    <oddFooter>&amp;LIffländer - Consulting for Public Transport&amp;CSeite &amp;P von &amp;N&amp;RVertraulich</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AEE6ECFD0EAEF4F805B33506B45DBC4" ma:contentTypeVersion="15" ma:contentTypeDescription="Ein neues Dokument erstellen." ma:contentTypeScope="" ma:versionID="daf3a859e58b8c0d79569dcc17e42bd9">
  <xsd:schema xmlns:xsd="http://www.w3.org/2001/XMLSchema" xmlns:xs="http://www.w3.org/2001/XMLSchema" xmlns:p="http://schemas.microsoft.com/office/2006/metadata/properties" xmlns:ns2="6aeed6b9-d15e-4426-805a-c3ce3db1268b" xmlns:ns3="cec28012-8316-4408-b0bd-6bd84e38b29d" targetNamespace="http://schemas.microsoft.com/office/2006/metadata/properties" ma:root="true" ma:fieldsID="6e60bad8533b819f859ba4f33b3f428d" ns2:_="" ns3:_="">
    <xsd:import namespace="6aeed6b9-d15e-4426-805a-c3ce3db1268b"/>
    <xsd:import namespace="cec28012-8316-4408-b0bd-6bd84e38b29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Iffl_x00e4_nde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eed6b9-d15e-4426-805a-c3ce3db126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d09b982f-1fd4-415e-a615-4ecf12d4dd8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Iffl_x00e4_nder" ma:index="21" nillable="true" ma:displayName="Iffländer" ma:format="DateOnly" ma:internalName="Iffl_x00e4_nder">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ec28012-8316-4408-b0bd-6bd84e38b29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5dc6359a-ad56-429b-9deb-ea20952770e9}" ma:internalName="TaxCatchAll" ma:showField="CatchAllData" ma:web="cec28012-8316-4408-b0bd-6bd84e38b29d">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ec28012-8316-4408-b0bd-6bd84e38b29d" xsi:nil="true"/>
    <lcf76f155ced4ddcb4097134ff3c332f xmlns="6aeed6b9-d15e-4426-805a-c3ce3db1268b">
      <Terms xmlns="http://schemas.microsoft.com/office/infopath/2007/PartnerControls"/>
    </lcf76f155ced4ddcb4097134ff3c332f>
    <Iffl_x00e4_nder xmlns="6aeed6b9-d15e-4426-805a-c3ce3db1268b" xsi:nil="true"/>
  </documentManagement>
</p:properties>
</file>

<file path=customXml/itemProps1.xml><?xml version="1.0" encoding="utf-8"?>
<ds:datastoreItem xmlns:ds="http://schemas.openxmlformats.org/officeDocument/2006/customXml" ds:itemID="{8856DC69-9A63-4B37-9CCC-55AEFF5ADC04}">
  <ds:schemaRefs>
    <ds:schemaRef ds:uri="http://schemas.microsoft.com/sharepoint/v3/contenttype/forms"/>
  </ds:schemaRefs>
</ds:datastoreItem>
</file>

<file path=customXml/itemProps2.xml><?xml version="1.0" encoding="utf-8"?>
<ds:datastoreItem xmlns:ds="http://schemas.openxmlformats.org/officeDocument/2006/customXml" ds:itemID="{2D22C611-AAAD-4823-8189-B9C3A1C560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eed6b9-d15e-4426-805a-c3ce3db1268b"/>
    <ds:schemaRef ds:uri="cec28012-8316-4408-b0bd-6bd84e38b2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DCB181-C301-4A8E-A599-4AD3039D23F4}">
  <ds:schemaRefs>
    <ds:schemaRef ds:uri="http://schemas.microsoft.com/office/2006/metadata/properties"/>
    <ds:schemaRef ds:uri="http://schemas.microsoft.com/office/infopath/2007/PartnerControls"/>
    <ds:schemaRef ds:uri="cec28012-8316-4408-b0bd-6bd84e38b29d"/>
    <ds:schemaRef ds:uri="6aeed6b9-d15e-4426-805a-c3ce3db1268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LV SLM Tübingen 1.Runde</vt:lpstr>
      <vt:lpstr>'LV SLM Tübingen 1.Runde'!Druckbereich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2014-05-16T17:54:32Z</dcterms:created>
  <dcterms:modified xsi:type="dcterms:W3CDTF">2026-05-12T08:54:31Z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0x010100EAEE6ECFD0EAEF4F805B33506B45DBC4</vt:lpwstr>
  </property>
  <property fmtid="{D5CDD505-2E9C-101B-9397-08002B2CF9AE}" pid="3" name="MediaServiceImageTags">
    <vt:lpwstr/>
  </property>
</Properties>
</file>